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6" windowWidth="13380" windowHeight="7176"/>
  </bookViews>
  <sheets>
    <sheet name="Tabelle1" sheetId="1" r:id="rId1"/>
    <sheet name="Tabelle2" sheetId="2" r:id="rId2"/>
    <sheet name="Tabelle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8" i="1" l="1"/>
  <c r="E118" i="1"/>
  <c r="F114" i="1"/>
  <c r="F115" i="1"/>
  <c r="F116" i="1"/>
  <c r="H116" i="1" s="1"/>
  <c r="F113" i="1"/>
  <c r="F118" i="1"/>
  <c r="H118" i="1" s="1"/>
  <c r="L116" i="1"/>
  <c r="P116" i="1" s="1"/>
  <c r="R116" i="1" s="1"/>
  <c r="K116" i="1"/>
  <c r="N116" i="1" s="1"/>
  <c r="D116" i="1"/>
  <c r="L115" i="1"/>
  <c r="P115" i="1" s="1"/>
  <c r="R115" i="1" s="1"/>
  <c r="K115" i="1"/>
  <c r="N115" i="1" s="1"/>
  <c r="H115" i="1"/>
  <c r="D115" i="1"/>
  <c r="L114" i="1"/>
  <c r="P114" i="1" s="1"/>
  <c r="R114" i="1" s="1"/>
  <c r="K114" i="1"/>
  <c r="N114" i="1" s="1"/>
  <c r="H114" i="1"/>
  <c r="D114" i="1"/>
  <c r="P113" i="1"/>
  <c r="P118" i="1" s="1"/>
  <c r="H113" i="1"/>
  <c r="F117" i="1"/>
  <c r="H117" i="1" s="1"/>
  <c r="K111" i="1"/>
  <c r="O108" i="1"/>
  <c r="E108" i="1"/>
  <c r="F108" i="1" s="1"/>
  <c r="H108" i="1" s="1"/>
  <c r="F104" i="1"/>
  <c r="F105" i="1"/>
  <c r="F106" i="1"/>
  <c r="H106" i="1" s="1"/>
  <c r="F103" i="1"/>
  <c r="H103" i="1" s="1"/>
  <c r="F107" i="1"/>
  <c r="H107" i="1" s="1"/>
  <c r="K106" i="1"/>
  <c r="N106" i="1" s="1"/>
  <c r="L106" i="1"/>
  <c r="P106" i="1" s="1"/>
  <c r="R106" i="1" s="1"/>
  <c r="D106" i="1"/>
  <c r="K105" i="1"/>
  <c r="N105" i="1" s="1"/>
  <c r="L105" i="1"/>
  <c r="P105" i="1"/>
  <c r="R105" i="1" s="1"/>
  <c r="H105" i="1"/>
  <c r="D105" i="1"/>
  <c r="K104" i="1"/>
  <c r="N104" i="1" s="1"/>
  <c r="L104" i="1"/>
  <c r="P104" i="1" s="1"/>
  <c r="R104" i="1" s="1"/>
  <c r="H104" i="1"/>
  <c r="D104" i="1"/>
  <c r="P103" i="1"/>
  <c r="P107" i="1"/>
  <c r="R107" i="1" s="1"/>
  <c r="K101" i="1"/>
  <c r="O98" i="1"/>
  <c r="E98" i="1"/>
  <c r="L96" i="1"/>
  <c r="P96" i="1" s="1"/>
  <c r="R96" i="1" s="1"/>
  <c r="K96" i="1"/>
  <c r="N96" i="1" s="1"/>
  <c r="F96" i="1"/>
  <c r="H96" i="1"/>
  <c r="D96" i="1"/>
  <c r="L95" i="1"/>
  <c r="P95" i="1" s="1"/>
  <c r="R95" i="1" s="1"/>
  <c r="K95" i="1"/>
  <c r="N95" i="1" s="1"/>
  <c r="F95" i="1"/>
  <c r="H95" i="1"/>
  <c r="D95" i="1"/>
  <c r="L94" i="1"/>
  <c r="P94" i="1" s="1"/>
  <c r="R94" i="1" s="1"/>
  <c r="K94" i="1"/>
  <c r="N94" i="1" s="1"/>
  <c r="F94" i="1"/>
  <c r="H94" i="1"/>
  <c r="D94" i="1"/>
  <c r="P93" i="1"/>
  <c r="P97" i="1" s="1"/>
  <c r="R97" i="1" s="1"/>
  <c r="F93" i="1"/>
  <c r="F98" i="1" s="1"/>
  <c r="K91" i="1"/>
  <c r="O88" i="1"/>
  <c r="L84" i="1"/>
  <c r="P84" i="1" s="1"/>
  <c r="L85" i="1"/>
  <c r="P85" i="1"/>
  <c r="L86" i="1"/>
  <c r="P86" i="1" s="1"/>
  <c r="R86" i="1" s="1"/>
  <c r="P83" i="1"/>
  <c r="E88" i="1"/>
  <c r="K86" i="1"/>
  <c r="N86" i="1"/>
  <c r="F86" i="1"/>
  <c r="H86" i="1"/>
  <c r="D86" i="1"/>
  <c r="R85" i="1"/>
  <c r="K85" i="1"/>
  <c r="N85" i="1" s="1"/>
  <c r="F85" i="1"/>
  <c r="H85" i="1"/>
  <c r="D85" i="1"/>
  <c r="K84" i="1"/>
  <c r="N84" i="1"/>
  <c r="F84" i="1"/>
  <c r="H84" i="1" s="1"/>
  <c r="D84" i="1"/>
  <c r="R83" i="1"/>
  <c r="P87" i="1"/>
  <c r="R87" i="1" s="1"/>
  <c r="F83" i="1"/>
  <c r="H83" i="1" s="1"/>
  <c r="F87" i="1"/>
  <c r="H87" i="1" s="1"/>
  <c r="K81" i="1"/>
  <c r="O78" i="1"/>
  <c r="E78" i="1"/>
  <c r="F74" i="1"/>
  <c r="F75" i="1"/>
  <c r="F76" i="1"/>
  <c r="F73" i="1"/>
  <c r="H73" i="1" s="1"/>
  <c r="L76" i="1"/>
  <c r="P76" i="1"/>
  <c r="R76" i="1" s="1"/>
  <c r="K76" i="1"/>
  <c r="N76" i="1"/>
  <c r="H76" i="1"/>
  <c r="D76" i="1"/>
  <c r="L75" i="1"/>
  <c r="P75" i="1"/>
  <c r="R75" i="1"/>
  <c r="K75" i="1"/>
  <c r="N75" i="1" s="1"/>
  <c r="H75" i="1"/>
  <c r="D75" i="1"/>
  <c r="L74" i="1"/>
  <c r="P74" i="1" s="1"/>
  <c r="R74" i="1" s="1"/>
  <c r="K74" i="1"/>
  <c r="N74" i="1" s="1"/>
  <c r="H74" i="1"/>
  <c r="D74" i="1"/>
  <c r="P73" i="1"/>
  <c r="P77" i="1" s="1"/>
  <c r="R77" i="1" s="1"/>
  <c r="K71" i="1"/>
  <c r="O68" i="1"/>
  <c r="E68" i="1"/>
  <c r="F64" i="1"/>
  <c r="F65" i="1"/>
  <c r="F66" i="1"/>
  <c r="H66" i="1" s="1"/>
  <c r="F63" i="1"/>
  <c r="K66" i="1"/>
  <c r="N66" i="1" s="1"/>
  <c r="L66" i="1"/>
  <c r="P66" i="1"/>
  <c r="R66" i="1" s="1"/>
  <c r="D66" i="1"/>
  <c r="K65" i="1"/>
  <c r="N65" i="1" s="1"/>
  <c r="L65" i="1"/>
  <c r="P65" i="1"/>
  <c r="R65" i="1"/>
  <c r="H65" i="1"/>
  <c r="D65" i="1"/>
  <c r="K64" i="1"/>
  <c r="N64" i="1"/>
  <c r="L64" i="1"/>
  <c r="P64" i="1" s="1"/>
  <c r="R64" i="1" s="1"/>
  <c r="H64" i="1"/>
  <c r="D64" i="1"/>
  <c r="P63" i="1"/>
  <c r="P67" i="1"/>
  <c r="R67" i="1" s="1"/>
  <c r="S63" i="1" s="1"/>
  <c r="K61" i="1"/>
  <c r="O58" i="1"/>
  <c r="E58" i="1"/>
  <c r="L56" i="1"/>
  <c r="P56" i="1" s="1"/>
  <c r="R56" i="1"/>
  <c r="K56" i="1"/>
  <c r="N56" i="1" s="1"/>
  <c r="F56" i="1"/>
  <c r="H56" i="1"/>
  <c r="D56" i="1"/>
  <c r="L55" i="1"/>
  <c r="P55" i="1"/>
  <c r="R55" i="1"/>
  <c r="K55" i="1"/>
  <c r="N55" i="1" s="1"/>
  <c r="F55" i="1"/>
  <c r="H55" i="1"/>
  <c r="D55" i="1"/>
  <c r="L54" i="1"/>
  <c r="P54" i="1"/>
  <c r="R54" i="1"/>
  <c r="K54" i="1"/>
  <c r="N54" i="1" s="1"/>
  <c r="F54" i="1"/>
  <c r="H54" i="1"/>
  <c r="D54" i="1"/>
  <c r="P53" i="1"/>
  <c r="P57" i="1"/>
  <c r="R57" i="1"/>
  <c r="F53" i="1"/>
  <c r="H53" i="1" s="1"/>
  <c r="K51" i="1"/>
  <c r="O48" i="1"/>
  <c r="P48" i="1" s="1"/>
  <c r="R48" i="1" s="1"/>
  <c r="L44" i="1"/>
  <c r="P44" i="1" s="1"/>
  <c r="L45" i="1"/>
  <c r="P45" i="1"/>
  <c r="L46" i="1"/>
  <c r="P46" i="1" s="1"/>
  <c r="R46" i="1" s="1"/>
  <c r="P43" i="1"/>
  <c r="E48" i="1"/>
  <c r="F44" i="1"/>
  <c r="F45" i="1"/>
  <c r="F46" i="1"/>
  <c r="H46" i="1" s="1"/>
  <c r="F43" i="1"/>
  <c r="P47" i="1"/>
  <c r="R47" i="1" s="1"/>
  <c r="K46" i="1"/>
  <c r="N46" i="1"/>
  <c r="D46" i="1"/>
  <c r="R45" i="1"/>
  <c r="K45" i="1"/>
  <c r="N45" i="1" s="1"/>
  <c r="D45" i="1"/>
  <c r="R44" i="1"/>
  <c r="K44" i="1"/>
  <c r="N44" i="1"/>
  <c r="H44" i="1"/>
  <c r="D44" i="1"/>
  <c r="R43" i="1"/>
  <c r="F47" i="1"/>
  <c r="H47" i="1"/>
  <c r="K41" i="1"/>
  <c r="O38" i="1"/>
  <c r="E38" i="1"/>
  <c r="L36" i="1"/>
  <c r="P36" i="1" s="1"/>
  <c r="R36" i="1" s="1"/>
  <c r="K36" i="1"/>
  <c r="N36" i="1"/>
  <c r="F36" i="1"/>
  <c r="H36" i="1" s="1"/>
  <c r="D36" i="1"/>
  <c r="L35" i="1"/>
  <c r="P35" i="1" s="1"/>
  <c r="R35" i="1" s="1"/>
  <c r="K35" i="1"/>
  <c r="N35" i="1"/>
  <c r="F35" i="1"/>
  <c r="H35" i="1" s="1"/>
  <c r="D35" i="1"/>
  <c r="L34" i="1"/>
  <c r="P34" i="1" s="1"/>
  <c r="K34" i="1"/>
  <c r="N34" i="1"/>
  <c r="F34" i="1"/>
  <c r="D34" i="1"/>
  <c r="P33" i="1"/>
  <c r="P37" i="1" s="1"/>
  <c r="F33" i="1"/>
  <c r="F37" i="1"/>
  <c r="H37" i="1"/>
  <c r="K31" i="1"/>
  <c r="O28" i="1"/>
  <c r="E28" i="1"/>
  <c r="L26" i="1"/>
  <c r="P26" i="1" s="1"/>
  <c r="R26" i="1" s="1"/>
  <c r="K26" i="1"/>
  <c r="N26" i="1"/>
  <c r="F26" i="1"/>
  <c r="H26" i="1" s="1"/>
  <c r="D26" i="1"/>
  <c r="L25" i="1"/>
  <c r="P25" i="1" s="1"/>
  <c r="R25" i="1" s="1"/>
  <c r="K25" i="1"/>
  <c r="N25" i="1"/>
  <c r="F25" i="1"/>
  <c r="H25" i="1" s="1"/>
  <c r="D25" i="1"/>
  <c r="L24" i="1"/>
  <c r="P24" i="1" s="1"/>
  <c r="K24" i="1"/>
  <c r="N24" i="1"/>
  <c r="F24" i="1"/>
  <c r="H24" i="1" s="1"/>
  <c r="D24" i="1"/>
  <c r="P23" i="1"/>
  <c r="R23" i="1" s="1"/>
  <c r="F23" i="1"/>
  <c r="H23" i="1"/>
  <c r="F27" i="1"/>
  <c r="H27" i="1" s="1"/>
  <c r="K21" i="1"/>
  <c r="O18" i="1"/>
  <c r="P18" i="1" s="1"/>
  <c r="R18" i="1" s="1"/>
  <c r="E18" i="1"/>
  <c r="F18" i="1" s="1"/>
  <c r="H18" i="1" s="1"/>
  <c r="L16" i="1"/>
  <c r="P16" i="1"/>
  <c r="R16" i="1"/>
  <c r="K16" i="1"/>
  <c r="N16" i="1" s="1"/>
  <c r="F16" i="1"/>
  <c r="H16" i="1"/>
  <c r="D16" i="1"/>
  <c r="L15" i="1"/>
  <c r="P15" i="1"/>
  <c r="R15" i="1"/>
  <c r="K15" i="1"/>
  <c r="N15" i="1" s="1"/>
  <c r="F15" i="1"/>
  <c r="H15" i="1"/>
  <c r="I13" i="1" s="1"/>
  <c r="D15" i="1"/>
  <c r="L14" i="1"/>
  <c r="P14" i="1"/>
  <c r="R14" i="1"/>
  <c r="S13" i="1" s="1"/>
  <c r="K14" i="1"/>
  <c r="N14" i="1" s="1"/>
  <c r="F14" i="1"/>
  <c r="H14" i="1"/>
  <c r="D14" i="1"/>
  <c r="P13" i="1"/>
  <c r="R13" i="1"/>
  <c r="P17" i="1"/>
  <c r="R17" i="1"/>
  <c r="F13" i="1"/>
  <c r="H13" i="1"/>
  <c r="K11" i="1"/>
  <c r="D5" i="1"/>
  <c r="D6" i="1"/>
  <c r="D4" i="1"/>
  <c r="K1" i="1"/>
  <c r="O8" i="1"/>
  <c r="L6" i="1"/>
  <c r="P6" i="1"/>
  <c r="K6" i="1"/>
  <c r="N6" i="1"/>
  <c r="F6" i="1"/>
  <c r="H6" i="1"/>
  <c r="L5" i="1"/>
  <c r="P5" i="1"/>
  <c r="R5" i="1" s="1"/>
  <c r="K5" i="1"/>
  <c r="N5" i="1"/>
  <c r="F5" i="1"/>
  <c r="H5" i="1"/>
  <c r="L4" i="1"/>
  <c r="P4" i="1"/>
  <c r="K4" i="1"/>
  <c r="N4" i="1"/>
  <c r="F4" i="1"/>
  <c r="H4" i="1"/>
  <c r="E8" i="1"/>
  <c r="R118" i="1"/>
  <c r="F97" i="1"/>
  <c r="H97" i="1" s="1"/>
  <c r="H98" i="1"/>
  <c r="P108" i="1"/>
  <c r="R108" i="1"/>
  <c r="R93" i="1"/>
  <c r="R103" i="1"/>
  <c r="F57" i="1"/>
  <c r="H57" i="1" s="1"/>
  <c r="R73" i="1"/>
  <c r="P68" i="1"/>
  <c r="R68" i="1" s="1"/>
  <c r="H43" i="1"/>
  <c r="R53" i="1"/>
  <c r="R63" i="1"/>
  <c r="R37" i="1"/>
  <c r="H33" i="1"/>
  <c r="F17" i="1"/>
  <c r="H17" i="1" s="1"/>
  <c r="R6" i="1"/>
  <c r="R4" i="1"/>
  <c r="F3" i="1"/>
  <c r="F7" i="1"/>
  <c r="H7" i="1"/>
  <c r="P3" i="1"/>
  <c r="F8" i="1"/>
  <c r="H8" i="1" s="1"/>
  <c r="H3" i="1"/>
  <c r="I3" i="1" s="1"/>
  <c r="R34" i="1" l="1"/>
  <c r="P38" i="1"/>
  <c r="R38" i="1" s="1"/>
  <c r="R24" i="1"/>
  <c r="P28" i="1"/>
  <c r="R28" i="1" s="1"/>
  <c r="R3" i="1"/>
  <c r="S3" i="1" s="1"/>
  <c r="P7" i="1"/>
  <c r="R7" i="1" s="1"/>
  <c r="R33" i="1"/>
  <c r="S33" i="1" s="1"/>
  <c r="F78" i="1"/>
  <c r="H78" i="1" s="1"/>
  <c r="I103" i="1"/>
  <c r="I113" i="1"/>
  <c r="F48" i="1"/>
  <c r="H48" i="1" s="1"/>
  <c r="H45" i="1"/>
  <c r="I43" i="1" s="1"/>
  <c r="F58" i="1"/>
  <c r="H58" i="1" s="1"/>
  <c r="I53" i="1" s="1"/>
  <c r="P78" i="1"/>
  <c r="R78" i="1" s="1"/>
  <c r="S73" i="1" s="1"/>
  <c r="S103" i="1"/>
  <c r="F28" i="1"/>
  <c r="H28" i="1" s="1"/>
  <c r="I23" i="1" s="1"/>
  <c r="P27" i="1"/>
  <c r="R27" i="1" s="1"/>
  <c r="S43" i="1"/>
  <c r="P58" i="1"/>
  <c r="R58" i="1" s="1"/>
  <c r="S53" i="1" s="1"/>
  <c r="F77" i="1"/>
  <c r="H77" i="1" s="1"/>
  <c r="R84" i="1"/>
  <c r="P88" i="1"/>
  <c r="R88" i="1" s="1"/>
  <c r="P8" i="1"/>
  <c r="R8" i="1" s="1"/>
  <c r="F38" i="1"/>
  <c r="H38" i="1" s="1"/>
  <c r="H34" i="1"/>
  <c r="I33" i="1" s="1"/>
  <c r="H63" i="1"/>
  <c r="I63" i="1" s="1"/>
  <c r="F67" i="1"/>
  <c r="H67" i="1" s="1"/>
  <c r="F68" i="1"/>
  <c r="H68" i="1" s="1"/>
  <c r="P98" i="1"/>
  <c r="R98" i="1" s="1"/>
  <c r="S93" i="1" s="1"/>
  <c r="F88" i="1"/>
  <c r="H88" i="1" s="1"/>
  <c r="I83" i="1" s="1"/>
  <c r="H93" i="1"/>
  <c r="I93" i="1" s="1"/>
  <c r="P117" i="1"/>
  <c r="R117" i="1" s="1"/>
  <c r="R113" i="1"/>
  <c r="S113" i="1" s="1"/>
  <c r="S23" i="1" l="1"/>
  <c r="I73" i="1"/>
  <c r="S83" i="1"/>
</calcChain>
</file>

<file path=xl/sharedStrings.xml><?xml version="1.0" encoding="utf-8"?>
<sst xmlns="http://schemas.openxmlformats.org/spreadsheetml/2006/main" count="240" uniqueCount="10">
  <si>
    <t>Liquidmenge</t>
  </si>
  <si>
    <t>Aroma</t>
  </si>
  <si>
    <t>Nikotinstärke</t>
  </si>
  <si>
    <t>Nikotin Wunsch</t>
  </si>
  <si>
    <t>Rezept</t>
  </si>
  <si>
    <t>Nikotin</t>
  </si>
  <si>
    <t>PG</t>
  </si>
  <si>
    <t>VG</t>
  </si>
  <si>
    <t>Kosten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</si>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</sst>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164" formatCode="General\ &quot;ml&quot;"/>
    <numFmt numFmtId="165" formatCode="General\ &quot;%&quot;"/>
    <numFmt numFmtId="166" formatCode="General\ &quot;mg/ml&quot;"/>
    <numFmt numFmtId="167" formatCode="0.00\ &quot;g&quot;"/>
  </numFmts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theme="0" tint="-9.9978637043366805E-2"/>
      </left>
      <right style="thin">
        <color theme="0" tint="-9.9978637043366805E-2"/>
      </right>
      <top style="thin">
        <color theme="0" tint="-9.9978637043366805E-2"/>
      </top>
      <bottom style="thin">
        <color theme="0" tint="-9.9978637043366805E-2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6">
    <xf numFmtId="0" fontId="0" fillId="0" borderId="0" xfId="0"/>
    <xf numFmtId="0" fontId="0" fillId="3" borderId="1" xfId="0" applyFill="1" applyBorder="1"/>
    <xf numFmtId="0" fontId="0" fillId="0" borderId="1" xfId="0" applyBorder="1"/>
    <xf numFmtId="44" fontId="1" fillId="0" borderId="1" xfId="1" applyFon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0" fillId="0" borderId="1" xfId="0" applyNumberFormat="1" applyBorder="1"/>
    <xf numFmtId="167" fontId="0" fillId="0" borderId="1" xfId="0" applyNumberFormat="1" applyBorder="1"/>
    <xf numFmtId="44" fontId="0" fillId="0" borderId="1" xfId="1" applyFont="1" applyBorder="1"/>
    <xf numFmtId="0" fontId="0" fillId="2" borderId="1" xfId="0" applyFill="1" applyBorder="1"/>
    <xf numFmtId="164" fontId="0" fillId="2" borderId="1" xfId="0" applyNumberFormat="1" applyFill="1" applyBorder="1"/>
    <xf numFmtId="167" fontId="0" fillId="2" borderId="1" xfId="0" applyNumberFormat="1" applyFill="1" applyBorder="1"/>
    <xf numFmtId="165" fontId="0" fillId="3" borderId="1" xfId="0" applyNumberFormat="1" applyFill="1" applyBorder="1"/>
    <xf numFmtId="167" fontId="0" fillId="3" borderId="1" xfId="0" applyNumberFormat="1" applyFill="1" applyBorder="1"/>
    <xf numFmtId="166" fontId="0" fillId="2" borderId="1" xfId="0" applyNumberFormat="1" applyFill="1" applyBorder="1"/>
    <xf numFmtId="165" fontId="0" fillId="2" borderId="1" xfId="0" applyNumberFormat="1" applyFill="1" applyBorder="1"/>
    <xf numFmtId="0" fontId="1" fillId="0" borderId="1" xfId="0" applyFont="1" applyBorder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0"/>
  <sheetViews>
    <sheetView tabSelected="1" topLeftCell="A113" workbookViewId="0">
      <selection activeCell="A106" sqref="A1:XFD106"/>
    </sheetView>
  </sheetViews>
  <sheetFormatPr baseColWidth="10" defaultColWidth="10.77734375" defaultRowHeight="14.4" x14ac:dyDescent="0.3"/>
  <cols>
    <col min="1" max="1" width="16.6640625" style="2" customWidth="1"/>
    <col min="2" max="2" width="10" style="2" customWidth="1"/>
    <col min="3" max="3" width="2.77734375" style="2" customWidth="1"/>
    <col min="4" max="4" width="8.33203125" style="2" customWidth="1"/>
    <col min="5" max="5" width="5.5546875" style="2" customWidth="1"/>
    <col min="6" max="6" width="7.77734375" style="2" bestFit="1" customWidth="1"/>
    <col min="7" max="7" width="3.33203125" style="2" customWidth="1"/>
    <col min="8" max="10" width="10.77734375" style="2"/>
    <col min="11" max="11" width="16.6640625" style="2" customWidth="1"/>
    <col min="12" max="12" width="10" style="2" customWidth="1"/>
    <col min="13" max="13" width="2.77734375" style="2" customWidth="1"/>
    <col min="14" max="14" width="8.33203125" style="2" customWidth="1"/>
    <col min="15" max="15" width="5.5546875" style="2" customWidth="1"/>
    <col min="16" max="16" width="7.77734375" style="2" customWidth="1"/>
    <col min="17" max="17" width="3.33203125" style="2" customWidth="1"/>
    <col min="18" max="18" width="10.77734375" style="7"/>
    <col min="19" max="19" width="13.6640625" style="7" bestFit="1" customWidth="1"/>
    <col min="20" max="16384" width="10.77734375" style="2"/>
  </cols>
  <sheetData>
    <row r="1" spans="1:19" ht="21" x14ac:dyDescent="0.4">
      <c r="A1" s="15" t="s">
        <v>9</v>
      </c>
      <c r="B1" s="15"/>
      <c r="D1" s="15" t="s">
        <v>4</v>
      </c>
      <c r="E1" s="15"/>
      <c r="F1" s="15"/>
      <c r="H1" s="3" t="s">
        <v>8</v>
      </c>
      <c r="I1" s="4">
        <v>100</v>
      </c>
      <c r="K1" s="15" t="str">
        <f>A1</f>
        <v>Name</v>
      </c>
      <c r="L1" s="15"/>
      <c r="N1" s="15" t="s">
        <v>4</v>
      </c>
      <c r="O1" s="15"/>
      <c r="P1" s="15"/>
      <c r="R1" s="3" t="s">
        <v>8</v>
      </c>
      <c r="S1" s="4">
        <v>100</v>
      </c>
    </row>
    <row r="2" spans="1:19" ht="15" x14ac:dyDescent="0.2">
      <c r="H2" s="7"/>
      <c r="I2" s="7"/>
    </row>
    <row r="3" spans="1:19" ht="15" x14ac:dyDescent="0.2">
      <c r="A3" s="8" t="s">
        <v>0</v>
      </c>
      <c r="B3" s="9">
        <v>120</v>
      </c>
      <c r="C3" s="8"/>
      <c r="D3" s="8" t="s">
        <v>5</v>
      </c>
      <c r="E3" s="8"/>
      <c r="F3" s="10">
        <f>B8*B3/B7*1.15</f>
        <v>12.42</v>
      </c>
      <c r="H3" s="7">
        <f>108.9/1000*F3/1.15</f>
        <v>1.1761200000000001</v>
      </c>
      <c r="I3" s="7">
        <f>SUM(H3:H8)/B3*I1</f>
        <v>1.3930903846153844</v>
      </c>
      <c r="K3" s="8" t="s">
        <v>0</v>
      </c>
      <c r="L3" s="9">
        <v>120</v>
      </c>
      <c r="M3" s="8"/>
      <c r="N3" s="8" t="s">
        <v>5</v>
      </c>
      <c r="O3" s="8"/>
      <c r="P3" s="10">
        <f>L8*L3/L7*1.15</f>
        <v>27.599999999999998</v>
      </c>
      <c r="R3" s="7">
        <f>108.9/1000*P3/1.15</f>
        <v>2.6136000000000004</v>
      </c>
      <c r="S3" s="7">
        <f>SUM(R3:R8)/L3*S1</f>
        <v>2.5414903846153849</v>
      </c>
    </row>
    <row r="4" spans="1:19" ht="15" x14ac:dyDescent="0.2">
      <c r="A4" s="1" t="s">
        <v>1</v>
      </c>
      <c r="B4" s="11">
        <v>0</v>
      </c>
      <c r="C4" s="1"/>
      <c r="D4" s="1" t="str">
        <f>A4</f>
        <v>Aroma</v>
      </c>
      <c r="E4" s="1"/>
      <c r="F4" s="12">
        <f>B3/100*B4*1.04</f>
        <v>0</v>
      </c>
      <c r="H4" s="7">
        <f>9.9/50*F4/1.04</f>
        <v>0</v>
      </c>
      <c r="I4" s="7"/>
      <c r="K4" s="1" t="str">
        <f>A4</f>
        <v>Aroma</v>
      </c>
      <c r="L4" s="11">
        <f>B4</f>
        <v>0</v>
      </c>
      <c r="M4" s="1"/>
      <c r="N4" s="1" t="str">
        <f>K4</f>
        <v>Aroma</v>
      </c>
      <c r="O4" s="1"/>
      <c r="P4" s="12">
        <f>L3/100*L4*1.04</f>
        <v>0</v>
      </c>
      <c r="R4" s="7">
        <f>9.9/50*P4/1.04</f>
        <v>0</v>
      </c>
    </row>
    <row r="5" spans="1:19" ht="15" x14ac:dyDescent="0.2">
      <c r="A5" s="1" t="s">
        <v>1</v>
      </c>
      <c r="B5" s="11">
        <v>0</v>
      </c>
      <c r="C5" s="1"/>
      <c r="D5" s="1" t="str">
        <f t="shared" ref="D5:D6" si="0">A5</f>
        <v>Aroma</v>
      </c>
      <c r="E5" s="1"/>
      <c r="F5" s="12">
        <f>B3/100*B5*1.04</f>
        <v>0</v>
      </c>
      <c r="H5" s="7">
        <f t="shared" ref="H5:H6" si="1">9.9/50*F5/1.04</f>
        <v>0</v>
      </c>
      <c r="I5" s="7"/>
      <c r="K5" s="1" t="str">
        <f t="shared" ref="K5:K6" si="2">A5</f>
        <v>Aroma</v>
      </c>
      <c r="L5" s="11">
        <f t="shared" ref="L5:L6" si="3">B5</f>
        <v>0</v>
      </c>
      <c r="M5" s="1"/>
      <c r="N5" s="1" t="str">
        <f t="shared" ref="N5:N6" si="4">K5</f>
        <v>Aroma</v>
      </c>
      <c r="O5" s="1"/>
      <c r="P5" s="12">
        <f>L3/100*L5*1.04</f>
        <v>0</v>
      </c>
      <c r="R5" s="7">
        <f t="shared" ref="R5:R6" si="5">9.9/50*P5/1.04</f>
        <v>0</v>
      </c>
    </row>
    <row r="6" spans="1:19" ht="15" x14ac:dyDescent="0.2">
      <c r="A6" s="1" t="s">
        <v>1</v>
      </c>
      <c r="B6" s="11">
        <v>0</v>
      </c>
      <c r="C6" s="1"/>
      <c r="D6" s="1" t="str">
        <f t="shared" si="0"/>
        <v>Aroma</v>
      </c>
      <c r="E6" s="1"/>
      <c r="F6" s="12">
        <f>B3/100*B6*1.04</f>
        <v>0</v>
      </c>
      <c r="H6" s="7">
        <f t="shared" si="1"/>
        <v>0</v>
      </c>
      <c r="I6" s="7"/>
      <c r="K6" s="1" t="str">
        <f t="shared" si="2"/>
        <v>Aroma</v>
      </c>
      <c r="L6" s="11">
        <f t="shared" si="3"/>
        <v>0</v>
      </c>
      <c r="M6" s="1"/>
      <c r="N6" s="1" t="str">
        <f t="shared" si="4"/>
        <v>Aroma</v>
      </c>
      <c r="O6" s="1"/>
      <c r="P6" s="12">
        <f>L3/100*L6*1.04</f>
        <v>0</v>
      </c>
      <c r="R6" s="7">
        <f t="shared" si="5"/>
        <v>0</v>
      </c>
    </row>
    <row r="7" spans="1:19" x14ac:dyDescent="0.3">
      <c r="A7" s="8" t="s">
        <v>2</v>
      </c>
      <c r="B7" s="13">
        <v>100</v>
      </c>
      <c r="C7" s="8"/>
      <c r="D7" s="8" t="s">
        <v>7</v>
      </c>
      <c r="E7" s="14">
        <v>70</v>
      </c>
      <c r="F7" s="10">
        <f>B3*1.194/100*E7-(F3/2.3*1.26)</f>
        <v>93.492000000000004</v>
      </c>
      <c r="H7" s="7">
        <f>4.5/1000*F7/1.26</f>
        <v>0.33389999999999997</v>
      </c>
      <c r="I7" s="7"/>
      <c r="K7" s="8" t="s">
        <v>2</v>
      </c>
      <c r="L7" s="13">
        <v>100</v>
      </c>
      <c r="M7" s="8"/>
      <c r="N7" s="8" t="s">
        <v>7</v>
      </c>
      <c r="O7" s="14">
        <v>70</v>
      </c>
      <c r="P7" s="10">
        <f>L3*1.194/100*O7-(P3/2.3*1.26)</f>
        <v>85.176000000000002</v>
      </c>
      <c r="R7" s="7">
        <f>4.5/1000*P7/1.26</f>
        <v>0.30419999999999997</v>
      </c>
    </row>
    <row r="8" spans="1:19" ht="15" x14ac:dyDescent="0.2">
      <c r="A8" s="8" t="s">
        <v>3</v>
      </c>
      <c r="B8" s="13">
        <v>9</v>
      </c>
      <c r="C8" s="8"/>
      <c r="D8" s="8" t="s">
        <v>6</v>
      </c>
      <c r="E8" s="14">
        <f>100-E7</f>
        <v>30</v>
      </c>
      <c r="F8" s="10">
        <f>B3*1.194/100*E8-(SUM(F4:F6))-(F3/2.3*1.04)</f>
        <v>37.368000000000002</v>
      </c>
      <c r="H8" s="7">
        <f>4.5/1000*F8/1.04</f>
        <v>0.16168846153846153</v>
      </c>
      <c r="I8" s="7"/>
      <c r="K8" s="8" t="s">
        <v>3</v>
      </c>
      <c r="L8" s="13">
        <v>20</v>
      </c>
      <c r="M8" s="8"/>
      <c r="N8" s="8" t="s">
        <v>6</v>
      </c>
      <c r="O8" s="14">
        <f>100-O7</f>
        <v>30</v>
      </c>
      <c r="P8" s="10">
        <f>L3*1.194/100*O8-(SUM(P4:P6))-(P3/2.3*1.04)</f>
        <v>30.504000000000001</v>
      </c>
      <c r="R8" s="7">
        <f>4.5/1000*P8/1.04</f>
        <v>0.13198846153846153</v>
      </c>
    </row>
    <row r="11" spans="1:19" ht="21" x14ac:dyDescent="0.3">
      <c r="A11" s="15" t="s">
        <v>9</v>
      </c>
      <c r="B11" s="15"/>
      <c r="D11" s="15" t="s">
        <v>4</v>
      </c>
      <c r="E11" s="15"/>
      <c r="F11" s="15"/>
      <c r="H11" s="3" t="s">
        <v>8</v>
      </c>
      <c r="I11" s="4">
        <v>100</v>
      </c>
      <c r="K11" s="15" t="str">
        <f>A11</f>
        <v>Name</v>
      </c>
      <c r="L11" s="15"/>
      <c r="N11" s="15" t="s">
        <v>4</v>
      </c>
      <c r="O11" s="15"/>
      <c r="P11" s="15"/>
      <c r="R11" s="3" t="s">
        <v>8</v>
      </c>
      <c r="S11" s="4">
        <v>100</v>
      </c>
    </row>
    <row r="12" spans="1:19" ht="15" x14ac:dyDescent="0.2">
      <c r="H12" s="7"/>
      <c r="I12" s="7"/>
    </row>
    <row r="13" spans="1:19" x14ac:dyDescent="0.3">
      <c r="A13" s="8" t="s">
        <v>0</v>
      </c>
      <c r="B13" s="9">
        <v>120</v>
      </c>
      <c r="C13" s="8"/>
      <c r="D13" s="8" t="s">
        <v>5</v>
      </c>
      <c r="E13" s="8"/>
      <c r="F13" s="10">
        <f>B18*B13/B17*1.15</f>
        <v>12.42</v>
      </c>
      <c r="H13" s="7">
        <f>108.9/1000*F13/1.15</f>
        <v>1.1761200000000001</v>
      </c>
      <c r="I13" s="7">
        <f>SUM(H13:H18)/B13*I11</f>
        <v>1.3930903846153844</v>
      </c>
      <c r="K13" s="8" t="s">
        <v>0</v>
      </c>
      <c r="L13" s="9">
        <v>120</v>
      </c>
      <c r="M13" s="8"/>
      <c r="N13" s="8" t="s">
        <v>5</v>
      </c>
      <c r="O13" s="8"/>
      <c r="P13" s="10">
        <f>L18*L13/L17*1.15</f>
        <v>27.599999999999998</v>
      </c>
      <c r="R13" s="7">
        <f>108.9/1000*P13/1.15</f>
        <v>2.6136000000000004</v>
      </c>
      <c r="S13" s="7">
        <f>SUM(R13:R18)/L13*S11</f>
        <v>2.5414903846153849</v>
      </c>
    </row>
    <row r="14" spans="1:19" x14ac:dyDescent="0.3">
      <c r="A14" s="1" t="s">
        <v>1</v>
      </c>
      <c r="B14" s="11">
        <v>0</v>
      </c>
      <c r="C14" s="1"/>
      <c r="D14" s="1" t="str">
        <f>A14</f>
        <v>Aroma</v>
      </c>
      <c r="E14" s="1"/>
      <c r="F14" s="12">
        <f>B13/100*B14*1.04</f>
        <v>0</v>
      </c>
      <c r="H14" s="7">
        <f>9.9/50*F14/1.04</f>
        <v>0</v>
      </c>
      <c r="I14" s="7"/>
      <c r="K14" s="1" t="str">
        <f>A14</f>
        <v>Aroma</v>
      </c>
      <c r="L14" s="11">
        <f>B14</f>
        <v>0</v>
      </c>
      <c r="M14" s="1"/>
      <c r="N14" s="1" t="str">
        <f>K14</f>
        <v>Aroma</v>
      </c>
      <c r="O14" s="1"/>
      <c r="P14" s="12">
        <f>L13/100*L14*1.04</f>
        <v>0</v>
      </c>
      <c r="R14" s="7">
        <f>9.9/50*P14/1.04</f>
        <v>0</v>
      </c>
    </row>
    <row r="15" spans="1:19" x14ac:dyDescent="0.3">
      <c r="A15" s="1" t="s">
        <v>1</v>
      </c>
      <c r="B15" s="11">
        <v>0</v>
      </c>
      <c r="C15" s="1"/>
      <c r="D15" s="1" t="str">
        <f t="shared" ref="D15:D16" si="6">A15</f>
        <v>Aroma</v>
      </c>
      <c r="E15" s="1"/>
      <c r="F15" s="12">
        <f>B13/100*B15*1.04</f>
        <v>0</v>
      </c>
      <c r="H15" s="7">
        <f t="shared" ref="H15:H16" si="7">9.9/50*F15/1.04</f>
        <v>0</v>
      </c>
      <c r="I15" s="7"/>
      <c r="K15" s="1" t="str">
        <f t="shared" ref="K15:K16" si="8">A15</f>
        <v>Aroma</v>
      </c>
      <c r="L15" s="11">
        <f t="shared" ref="L15:L16" si="9">B15</f>
        <v>0</v>
      </c>
      <c r="M15" s="1"/>
      <c r="N15" s="1" t="str">
        <f t="shared" ref="N15:N16" si="10">K15</f>
        <v>Aroma</v>
      </c>
      <c r="O15" s="1"/>
      <c r="P15" s="12">
        <f>L13/100*L15*1.04</f>
        <v>0</v>
      </c>
      <c r="R15" s="7">
        <f t="shared" ref="R15:R16" si="11">9.9/50*P15/1.04</f>
        <v>0</v>
      </c>
    </row>
    <row r="16" spans="1:19" x14ac:dyDescent="0.3">
      <c r="A16" s="1" t="s">
        <v>1</v>
      </c>
      <c r="B16" s="11">
        <v>0</v>
      </c>
      <c r="C16" s="1"/>
      <c r="D16" s="1" t="str">
        <f t="shared" si="6"/>
        <v>Aroma</v>
      </c>
      <c r="E16" s="1"/>
      <c r="F16" s="12">
        <f>B13/100*B16*1.04</f>
        <v>0</v>
      </c>
      <c r="H16" s="7">
        <f t="shared" si="7"/>
        <v>0</v>
      </c>
      <c r="I16" s="7"/>
      <c r="K16" s="1" t="str">
        <f t="shared" si="8"/>
        <v>Aroma</v>
      </c>
      <c r="L16" s="11">
        <f t="shared" si="9"/>
        <v>0</v>
      </c>
      <c r="M16" s="1"/>
      <c r="N16" s="1" t="str">
        <f t="shared" si="10"/>
        <v>Aroma</v>
      </c>
      <c r="O16" s="1"/>
      <c r="P16" s="12">
        <f>L13/100*L16*1.04</f>
        <v>0</v>
      </c>
      <c r="R16" s="7">
        <f t="shared" si="11"/>
        <v>0</v>
      </c>
    </row>
    <row r="17" spans="1:19" x14ac:dyDescent="0.3">
      <c r="A17" s="8" t="s">
        <v>2</v>
      </c>
      <c r="B17" s="13">
        <v>100</v>
      </c>
      <c r="C17" s="8"/>
      <c r="D17" s="8" t="s">
        <v>7</v>
      </c>
      <c r="E17" s="14">
        <v>70</v>
      </c>
      <c r="F17" s="10">
        <f>B13*1.194/100*E17-(F13/2.3*1.26)</f>
        <v>93.492000000000004</v>
      </c>
      <c r="H17" s="7">
        <f>4.5/1000*F17/1.26</f>
        <v>0.33389999999999997</v>
      </c>
      <c r="I17" s="7"/>
      <c r="K17" s="8" t="s">
        <v>2</v>
      </c>
      <c r="L17" s="13">
        <v>100</v>
      </c>
      <c r="M17" s="8"/>
      <c r="N17" s="8" t="s">
        <v>7</v>
      </c>
      <c r="O17" s="14">
        <v>70</v>
      </c>
      <c r="P17" s="10">
        <f>L13*1.194/100*O17-(P13/2.3*1.26)</f>
        <v>85.176000000000002</v>
      </c>
      <c r="R17" s="7">
        <f>4.5/1000*P17/1.26</f>
        <v>0.30419999999999997</v>
      </c>
    </row>
    <row r="18" spans="1:19" x14ac:dyDescent="0.3">
      <c r="A18" s="8" t="s">
        <v>3</v>
      </c>
      <c r="B18" s="13">
        <v>9</v>
      </c>
      <c r="C18" s="8"/>
      <c r="D18" s="8" t="s">
        <v>6</v>
      </c>
      <c r="E18" s="14">
        <f>100-E17</f>
        <v>30</v>
      </c>
      <c r="F18" s="10">
        <f>B13*1.194/100*E18-(SUM(F14:F16))-(F13/2.3*1.04)</f>
        <v>37.368000000000002</v>
      </c>
      <c r="H18" s="7">
        <f>4.5/1000*F18/1.04</f>
        <v>0.16168846153846153</v>
      </c>
      <c r="I18" s="7"/>
      <c r="K18" s="8" t="s">
        <v>3</v>
      </c>
      <c r="L18" s="13">
        <v>20</v>
      </c>
      <c r="M18" s="8"/>
      <c r="N18" s="8" t="s">
        <v>6</v>
      </c>
      <c r="O18" s="14">
        <f>100-O17</f>
        <v>30</v>
      </c>
      <c r="P18" s="10">
        <f>L13*1.194/100*O18-(SUM(P14:P16))-(P13/2.3*1.04)</f>
        <v>30.504000000000001</v>
      </c>
      <c r="R18" s="7">
        <f>4.5/1000*P18/1.04</f>
        <v>0.13198846153846153</v>
      </c>
    </row>
    <row r="20" spans="1:19" x14ac:dyDescent="0.3">
      <c r="L20" s="5"/>
      <c r="P20" s="6"/>
    </row>
    <row r="21" spans="1:19" ht="21" x14ac:dyDescent="0.4">
      <c r="A21" s="15" t="s">
        <v>9</v>
      </c>
      <c r="B21" s="15"/>
      <c r="D21" s="15" t="s">
        <v>4</v>
      </c>
      <c r="E21" s="15"/>
      <c r="F21" s="15"/>
      <c r="H21" s="3" t="s">
        <v>8</v>
      </c>
      <c r="I21" s="4">
        <v>100</v>
      </c>
      <c r="K21" s="15" t="str">
        <f>A21</f>
        <v>Name</v>
      </c>
      <c r="L21" s="15"/>
      <c r="N21" s="15" t="s">
        <v>4</v>
      </c>
      <c r="O21" s="15"/>
      <c r="P21" s="15"/>
      <c r="R21" s="3" t="s">
        <v>8</v>
      </c>
      <c r="S21" s="4">
        <v>100</v>
      </c>
    </row>
    <row r="22" spans="1:19" x14ac:dyDescent="0.3">
      <c r="H22" s="7"/>
      <c r="I22" s="7"/>
    </row>
    <row r="23" spans="1:19" x14ac:dyDescent="0.3">
      <c r="A23" s="8" t="s">
        <v>0</v>
      </c>
      <c r="B23" s="9">
        <v>120</v>
      </c>
      <c r="C23" s="8"/>
      <c r="D23" s="8" t="s">
        <v>5</v>
      </c>
      <c r="E23" s="8"/>
      <c r="F23" s="10">
        <f>B28*B23/B27*1.15</f>
        <v>12.42</v>
      </c>
      <c r="H23" s="7">
        <f>108.9/1000*F23/1.15</f>
        <v>1.1761200000000001</v>
      </c>
      <c r="I23" s="7">
        <f>SUM(H23:H28)/B23*I21</f>
        <v>1.3930903846153844</v>
      </c>
      <c r="K23" s="8" t="s">
        <v>0</v>
      </c>
      <c r="L23" s="9">
        <v>120</v>
      </c>
      <c r="M23" s="8"/>
      <c r="N23" s="8" t="s">
        <v>5</v>
      </c>
      <c r="O23" s="8"/>
      <c r="P23" s="10">
        <f>L28*L23/L27*1.15</f>
        <v>27.599999999999998</v>
      </c>
      <c r="R23" s="7">
        <f>108.9/1000*P23/1.15</f>
        <v>2.6136000000000004</v>
      </c>
      <c r="S23" s="7">
        <f>SUM(R23:R28)/L23*S21</f>
        <v>2.5414903846153849</v>
      </c>
    </row>
    <row r="24" spans="1:19" x14ac:dyDescent="0.3">
      <c r="A24" s="1" t="s">
        <v>1</v>
      </c>
      <c r="B24" s="11">
        <v>0</v>
      </c>
      <c r="C24" s="1"/>
      <c r="D24" s="1" t="str">
        <f>A24</f>
        <v>Aroma</v>
      </c>
      <c r="E24" s="1"/>
      <c r="F24" s="12">
        <f>B23/100*B24*1.04</f>
        <v>0</v>
      </c>
      <c r="H24" s="7">
        <f>9.9/50*F24/1.04</f>
        <v>0</v>
      </c>
      <c r="I24" s="7"/>
      <c r="K24" s="1" t="str">
        <f>A24</f>
        <v>Aroma</v>
      </c>
      <c r="L24" s="11">
        <f>B24</f>
        <v>0</v>
      </c>
      <c r="M24" s="1"/>
      <c r="N24" s="1" t="str">
        <f>K24</f>
        <v>Aroma</v>
      </c>
      <c r="O24" s="1"/>
      <c r="P24" s="12">
        <f>L23/100*L24*1.04</f>
        <v>0</v>
      </c>
      <c r="R24" s="7">
        <f>9.9/50*P24/1.04</f>
        <v>0</v>
      </c>
    </row>
    <row r="25" spans="1:19" x14ac:dyDescent="0.3">
      <c r="A25" s="1" t="s">
        <v>1</v>
      </c>
      <c r="B25" s="11">
        <v>0</v>
      </c>
      <c r="C25" s="1"/>
      <c r="D25" s="1" t="str">
        <f t="shared" ref="D25:D26" si="12">A25</f>
        <v>Aroma</v>
      </c>
      <c r="E25" s="1"/>
      <c r="F25" s="12">
        <f>B23/100*B25*1.04</f>
        <v>0</v>
      </c>
      <c r="H25" s="7">
        <f t="shared" ref="H25:H26" si="13">9.9/50*F25/1.04</f>
        <v>0</v>
      </c>
      <c r="I25" s="7"/>
      <c r="K25" s="1" t="str">
        <f t="shared" ref="K25:K26" si="14">A25</f>
        <v>Aroma</v>
      </c>
      <c r="L25" s="11">
        <f t="shared" ref="L25:L26" si="15">B25</f>
        <v>0</v>
      </c>
      <c r="M25" s="1"/>
      <c r="N25" s="1" t="str">
        <f t="shared" ref="N25:N26" si="16">K25</f>
        <v>Aroma</v>
      </c>
      <c r="O25" s="1"/>
      <c r="P25" s="12">
        <f>L23/100*L25*1.04</f>
        <v>0</v>
      </c>
      <c r="R25" s="7">
        <f t="shared" ref="R25:R26" si="17">9.9/50*P25/1.04</f>
        <v>0</v>
      </c>
    </row>
    <row r="26" spans="1:19" x14ac:dyDescent="0.3">
      <c r="A26" s="1" t="s">
        <v>1</v>
      </c>
      <c r="B26" s="11">
        <v>0</v>
      </c>
      <c r="C26" s="1"/>
      <c r="D26" s="1" t="str">
        <f t="shared" si="12"/>
        <v>Aroma</v>
      </c>
      <c r="E26" s="1"/>
      <c r="F26" s="12">
        <f>B23/100*B26*1.04</f>
        <v>0</v>
      </c>
      <c r="H26" s="7">
        <f t="shared" si="13"/>
        <v>0</v>
      </c>
      <c r="I26" s="7"/>
      <c r="K26" s="1" t="str">
        <f t="shared" si="14"/>
        <v>Aroma</v>
      </c>
      <c r="L26" s="11">
        <f t="shared" si="15"/>
        <v>0</v>
      </c>
      <c r="M26" s="1"/>
      <c r="N26" s="1" t="str">
        <f t="shared" si="16"/>
        <v>Aroma</v>
      </c>
      <c r="O26" s="1"/>
      <c r="P26" s="12">
        <f>L23/100*L26*1.04</f>
        <v>0</v>
      </c>
      <c r="R26" s="7">
        <f t="shared" si="17"/>
        <v>0</v>
      </c>
    </row>
    <row r="27" spans="1:19" x14ac:dyDescent="0.3">
      <c r="A27" s="8" t="s">
        <v>2</v>
      </c>
      <c r="B27" s="13">
        <v>100</v>
      </c>
      <c r="C27" s="8"/>
      <c r="D27" s="8" t="s">
        <v>7</v>
      </c>
      <c r="E27" s="14">
        <v>70</v>
      </c>
      <c r="F27" s="10">
        <f>B23*1.194/100*E27-(F23/2.3*1.26)</f>
        <v>93.492000000000004</v>
      </c>
      <c r="H27" s="7">
        <f>4.5/1000*F27/1.26</f>
        <v>0.33389999999999997</v>
      </c>
      <c r="I27" s="7"/>
      <c r="K27" s="8" t="s">
        <v>2</v>
      </c>
      <c r="L27" s="13">
        <v>100</v>
      </c>
      <c r="M27" s="8"/>
      <c r="N27" s="8" t="s">
        <v>7</v>
      </c>
      <c r="O27" s="14">
        <v>70</v>
      </c>
      <c r="P27" s="10">
        <f>L23*1.194/100*O27-(P23/2.3*1.26)</f>
        <v>85.176000000000002</v>
      </c>
      <c r="R27" s="7">
        <f>4.5/1000*P27/1.26</f>
        <v>0.30419999999999997</v>
      </c>
    </row>
    <row r="28" spans="1:19" x14ac:dyDescent="0.3">
      <c r="A28" s="8" t="s">
        <v>3</v>
      </c>
      <c r="B28" s="13">
        <v>9</v>
      </c>
      <c r="C28" s="8"/>
      <c r="D28" s="8" t="s">
        <v>6</v>
      </c>
      <c r="E28" s="14">
        <f>100-E27</f>
        <v>30</v>
      </c>
      <c r="F28" s="10">
        <f>B23*1.194/100*E28-(SUM(F24:F26))-(F23/2.3*1.04)</f>
        <v>37.368000000000002</v>
      </c>
      <c r="H28" s="7">
        <f>4.5/1000*F28/1.04</f>
        <v>0.16168846153846153</v>
      </c>
      <c r="I28" s="7"/>
      <c r="K28" s="8" t="s">
        <v>3</v>
      </c>
      <c r="L28" s="13">
        <v>20</v>
      </c>
      <c r="M28" s="8"/>
      <c r="N28" s="8" t="s">
        <v>6</v>
      </c>
      <c r="O28" s="14">
        <f>100-O27</f>
        <v>30</v>
      </c>
      <c r="P28" s="10">
        <f>L23*1.194/100*O28-(SUM(P24:P26))-(P23/2.3*1.04)</f>
        <v>30.504000000000001</v>
      </c>
      <c r="R28" s="7">
        <f>4.5/1000*P28/1.04</f>
        <v>0.13198846153846153</v>
      </c>
    </row>
    <row r="30" spans="1:19" x14ac:dyDescent="0.3">
      <c r="L30" s="5"/>
      <c r="P30" s="6"/>
    </row>
    <row r="31" spans="1:19" ht="21" x14ac:dyDescent="0.4">
      <c r="A31" s="15" t="s">
        <v>9</v>
      </c>
      <c r="B31" s="15"/>
      <c r="D31" s="15" t="s">
        <v>4</v>
      </c>
      <c r="E31" s="15"/>
      <c r="F31" s="15"/>
      <c r="H31" s="3" t="s">
        <v>8</v>
      </c>
      <c r="I31" s="4">
        <v>100</v>
      </c>
      <c r="K31" s="15" t="str">
        <f>A31</f>
        <v>Name</v>
      </c>
      <c r="L31" s="15"/>
      <c r="N31" s="15" t="s">
        <v>4</v>
      </c>
      <c r="O31" s="15"/>
      <c r="P31" s="15"/>
      <c r="R31" s="3" t="s">
        <v>8</v>
      </c>
      <c r="S31" s="4">
        <v>100</v>
      </c>
    </row>
    <row r="32" spans="1:19" x14ac:dyDescent="0.3">
      <c r="H32" s="7"/>
      <c r="I32" s="7"/>
    </row>
    <row r="33" spans="1:19" x14ac:dyDescent="0.3">
      <c r="A33" s="8" t="s">
        <v>0</v>
      </c>
      <c r="B33" s="9">
        <v>120</v>
      </c>
      <c r="C33" s="8"/>
      <c r="D33" s="8" t="s">
        <v>5</v>
      </c>
      <c r="E33" s="8"/>
      <c r="F33" s="10">
        <f>B38*B33/B37*1.15</f>
        <v>12.42</v>
      </c>
      <c r="H33" s="7">
        <f>108.9/1000*F33/1.15</f>
        <v>1.1761200000000001</v>
      </c>
      <c r="I33" s="7">
        <f>SUM(H33:H38)/B33*I31</f>
        <v>1.3930903846153844</v>
      </c>
      <c r="K33" s="8" t="s">
        <v>0</v>
      </c>
      <c r="L33" s="9">
        <v>120</v>
      </c>
      <c r="M33" s="8"/>
      <c r="N33" s="8" t="s">
        <v>5</v>
      </c>
      <c r="O33" s="8"/>
      <c r="P33" s="10">
        <f>L38*L33/L37*1.15</f>
        <v>27.599999999999998</v>
      </c>
      <c r="R33" s="7">
        <f>108.9/1000*P33/1.15</f>
        <v>2.6136000000000004</v>
      </c>
      <c r="S33" s="7">
        <f>SUM(R33:R38)/L33*S31</f>
        <v>2.5414903846153849</v>
      </c>
    </row>
    <row r="34" spans="1:19" x14ac:dyDescent="0.3">
      <c r="A34" s="1" t="s">
        <v>1</v>
      </c>
      <c r="B34" s="11">
        <v>0</v>
      </c>
      <c r="C34" s="1"/>
      <c r="D34" s="1" t="str">
        <f>A34</f>
        <v>Aroma</v>
      </c>
      <c r="E34" s="1"/>
      <c r="F34" s="12">
        <f>B33/100*B34*1.04</f>
        <v>0</v>
      </c>
      <c r="H34" s="7">
        <f>9.9/50*F34/1.04</f>
        <v>0</v>
      </c>
      <c r="I34" s="7"/>
      <c r="K34" s="1" t="str">
        <f>A34</f>
        <v>Aroma</v>
      </c>
      <c r="L34" s="11">
        <f>B34</f>
        <v>0</v>
      </c>
      <c r="M34" s="1"/>
      <c r="N34" s="1" t="str">
        <f>K34</f>
        <v>Aroma</v>
      </c>
      <c r="O34" s="1"/>
      <c r="P34" s="12">
        <f>L33/100*L34*1.04</f>
        <v>0</v>
      </c>
      <c r="R34" s="7">
        <f>9.9/50*P34/1.04</f>
        <v>0</v>
      </c>
    </row>
    <row r="35" spans="1:19" x14ac:dyDescent="0.3">
      <c r="A35" s="1" t="s">
        <v>1</v>
      </c>
      <c r="B35" s="11">
        <v>0</v>
      </c>
      <c r="C35" s="1"/>
      <c r="D35" s="1" t="str">
        <f t="shared" ref="D35:D36" si="18">A35</f>
        <v>Aroma</v>
      </c>
      <c r="E35" s="1"/>
      <c r="F35" s="12">
        <f>B33/100*B35*1.04</f>
        <v>0</v>
      </c>
      <c r="H35" s="7">
        <f t="shared" ref="H35:H36" si="19">9.9/50*F35/1.04</f>
        <v>0</v>
      </c>
      <c r="I35" s="7"/>
      <c r="K35" s="1" t="str">
        <f t="shared" ref="K35:K36" si="20">A35</f>
        <v>Aroma</v>
      </c>
      <c r="L35" s="11">
        <f t="shared" ref="L35:L36" si="21">B35</f>
        <v>0</v>
      </c>
      <c r="M35" s="1"/>
      <c r="N35" s="1" t="str">
        <f t="shared" ref="N35:N36" si="22">K35</f>
        <v>Aroma</v>
      </c>
      <c r="O35" s="1"/>
      <c r="P35" s="12">
        <f>L33/100*L35*1.04</f>
        <v>0</v>
      </c>
      <c r="R35" s="7">
        <f t="shared" ref="R35:R36" si="23">9.9/50*P35/1.04</f>
        <v>0</v>
      </c>
    </row>
    <row r="36" spans="1:19" x14ac:dyDescent="0.3">
      <c r="A36" s="1" t="s">
        <v>1</v>
      </c>
      <c r="B36" s="11">
        <v>0</v>
      </c>
      <c r="C36" s="1"/>
      <c r="D36" s="1" t="str">
        <f t="shared" si="18"/>
        <v>Aroma</v>
      </c>
      <c r="E36" s="1"/>
      <c r="F36" s="12">
        <f>B33/100*B36*1.04</f>
        <v>0</v>
      </c>
      <c r="H36" s="7">
        <f t="shared" si="19"/>
        <v>0</v>
      </c>
      <c r="I36" s="7"/>
      <c r="K36" s="1" t="str">
        <f t="shared" si="20"/>
        <v>Aroma</v>
      </c>
      <c r="L36" s="11">
        <f t="shared" si="21"/>
        <v>0</v>
      </c>
      <c r="M36" s="1"/>
      <c r="N36" s="1" t="str">
        <f t="shared" si="22"/>
        <v>Aroma</v>
      </c>
      <c r="O36" s="1"/>
      <c r="P36" s="12">
        <f>L33/100*L36*1.04</f>
        <v>0</v>
      </c>
      <c r="R36" s="7">
        <f t="shared" si="23"/>
        <v>0</v>
      </c>
    </row>
    <row r="37" spans="1:19" x14ac:dyDescent="0.3">
      <c r="A37" s="8" t="s">
        <v>2</v>
      </c>
      <c r="B37" s="13">
        <v>100</v>
      </c>
      <c r="C37" s="8"/>
      <c r="D37" s="8" t="s">
        <v>7</v>
      </c>
      <c r="E37" s="14">
        <v>70</v>
      </c>
      <c r="F37" s="10">
        <f>B33*1.194/100*E37-(F33/2.3*1.26)</f>
        <v>93.492000000000004</v>
      </c>
      <c r="H37" s="7">
        <f>4.5/1000*F37/1.26</f>
        <v>0.33389999999999997</v>
      </c>
      <c r="I37" s="7"/>
      <c r="K37" s="8" t="s">
        <v>2</v>
      </c>
      <c r="L37" s="13">
        <v>100</v>
      </c>
      <c r="M37" s="8"/>
      <c r="N37" s="8" t="s">
        <v>7</v>
      </c>
      <c r="O37" s="14">
        <v>70</v>
      </c>
      <c r="P37" s="10">
        <f>L33*1.194/100*O37-(P33/2.3*1.26)</f>
        <v>85.176000000000002</v>
      </c>
      <c r="R37" s="7">
        <f>4.5/1000*P37/1.26</f>
        <v>0.30419999999999997</v>
      </c>
    </row>
    <row r="38" spans="1:19" x14ac:dyDescent="0.3">
      <c r="A38" s="8" t="s">
        <v>3</v>
      </c>
      <c r="B38" s="13">
        <v>9</v>
      </c>
      <c r="C38" s="8"/>
      <c r="D38" s="8" t="s">
        <v>6</v>
      </c>
      <c r="E38" s="14">
        <f>100-E37</f>
        <v>30</v>
      </c>
      <c r="F38" s="10">
        <f>B33*1.194/100*E38-(SUM(F34:F36))-(F33/2.3*1.04)</f>
        <v>37.368000000000002</v>
      </c>
      <c r="H38" s="7">
        <f>4.5/1000*F38/1.04</f>
        <v>0.16168846153846153</v>
      </c>
      <c r="I38" s="7"/>
      <c r="K38" s="8" t="s">
        <v>3</v>
      </c>
      <c r="L38" s="13">
        <v>20</v>
      </c>
      <c r="M38" s="8"/>
      <c r="N38" s="8" t="s">
        <v>6</v>
      </c>
      <c r="O38" s="14">
        <f>100-O37</f>
        <v>30</v>
      </c>
      <c r="P38" s="10">
        <f>L33*1.194/100*O38-(SUM(P34:P36))-(P33/2.3*1.04)</f>
        <v>30.504000000000001</v>
      </c>
      <c r="R38" s="7">
        <f>4.5/1000*P38/1.04</f>
        <v>0.13198846153846153</v>
      </c>
    </row>
    <row r="40" spans="1:19" x14ac:dyDescent="0.3">
      <c r="L40" s="5"/>
      <c r="P40" s="6"/>
    </row>
    <row r="41" spans="1:19" ht="21" x14ac:dyDescent="0.4">
      <c r="A41" s="15" t="s">
        <v>9</v>
      </c>
      <c r="B41" s="15"/>
      <c r="D41" s="15" t="s">
        <v>4</v>
      </c>
      <c r="E41" s="15"/>
      <c r="F41" s="15"/>
      <c r="H41" s="3" t="s">
        <v>8</v>
      </c>
      <c r="I41" s="4">
        <v>100</v>
      </c>
      <c r="K41" s="15" t="str">
        <f>A41</f>
        <v>Name</v>
      </c>
      <c r="L41" s="15"/>
      <c r="N41" s="15" t="s">
        <v>4</v>
      </c>
      <c r="O41" s="15"/>
      <c r="P41" s="15"/>
      <c r="R41" s="3" t="s">
        <v>8</v>
      </c>
      <c r="S41" s="4">
        <v>100</v>
      </c>
    </row>
    <row r="42" spans="1:19" x14ac:dyDescent="0.3">
      <c r="H42" s="7"/>
      <c r="I42" s="7"/>
    </row>
    <row r="43" spans="1:19" x14ac:dyDescent="0.3">
      <c r="A43" s="8" t="s">
        <v>0</v>
      </c>
      <c r="B43" s="9">
        <v>120</v>
      </c>
      <c r="C43" s="8"/>
      <c r="D43" s="8" t="s">
        <v>5</v>
      </c>
      <c r="E43" s="8"/>
      <c r="F43" s="10">
        <f>B48*B43/B47*1.15</f>
        <v>12.42</v>
      </c>
      <c r="H43" s="7">
        <f>108.9/1000*F43/1.15</f>
        <v>1.1761200000000001</v>
      </c>
      <c r="I43" s="7">
        <f>SUM(H43:H48)/B43*I41</f>
        <v>1.3930903846153844</v>
      </c>
      <c r="K43" s="8" t="s">
        <v>0</v>
      </c>
      <c r="L43" s="9">
        <v>120</v>
      </c>
      <c r="M43" s="8"/>
      <c r="N43" s="8" t="s">
        <v>5</v>
      </c>
      <c r="O43" s="8"/>
      <c r="P43" s="10">
        <f>L48*L43/L47*1.15</f>
        <v>27.599999999999998</v>
      </c>
      <c r="R43" s="7">
        <f>108.9/1000*P43/1.15</f>
        <v>2.6136000000000004</v>
      </c>
      <c r="S43" s="7">
        <f>SUM(R43:R48)/L43*S41</f>
        <v>2.5414903846153849</v>
      </c>
    </row>
    <row r="44" spans="1:19" x14ac:dyDescent="0.3">
      <c r="A44" s="1" t="s">
        <v>1</v>
      </c>
      <c r="B44" s="11">
        <v>0</v>
      </c>
      <c r="C44" s="1"/>
      <c r="D44" s="1" t="str">
        <f>A44</f>
        <v>Aroma</v>
      </c>
      <c r="E44" s="1"/>
      <c r="F44" s="12">
        <f>B43/100*B44*1.04</f>
        <v>0</v>
      </c>
      <c r="H44" s="7">
        <f>9.9/50*F44/1.04</f>
        <v>0</v>
      </c>
      <c r="I44" s="7"/>
      <c r="K44" s="1" t="str">
        <f>A44</f>
        <v>Aroma</v>
      </c>
      <c r="L44" s="11">
        <f>B44</f>
        <v>0</v>
      </c>
      <c r="M44" s="1"/>
      <c r="N44" s="1" t="str">
        <f>K44</f>
        <v>Aroma</v>
      </c>
      <c r="O44" s="1"/>
      <c r="P44" s="12">
        <f>L43/100*L44*1.04</f>
        <v>0</v>
      </c>
      <c r="R44" s="7">
        <f>9.9/50*P44/1.04</f>
        <v>0</v>
      </c>
    </row>
    <row r="45" spans="1:19" x14ac:dyDescent="0.3">
      <c r="A45" s="1" t="s">
        <v>1</v>
      </c>
      <c r="B45" s="11">
        <v>0</v>
      </c>
      <c r="C45" s="1"/>
      <c r="D45" s="1" t="str">
        <f t="shared" ref="D45:D46" si="24">A45</f>
        <v>Aroma</v>
      </c>
      <c r="E45" s="1"/>
      <c r="F45" s="12">
        <f>B43/100*B45*1.04</f>
        <v>0</v>
      </c>
      <c r="H45" s="7">
        <f t="shared" ref="H45:H46" si="25">9.9/50*F45/1.04</f>
        <v>0</v>
      </c>
      <c r="I45" s="7"/>
      <c r="K45" s="1" t="str">
        <f t="shared" ref="K45:K46" si="26">A45</f>
        <v>Aroma</v>
      </c>
      <c r="L45" s="11">
        <f t="shared" ref="L45:L46" si="27">B45</f>
        <v>0</v>
      </c>
      <c r="M45" s="1"/>
      <c r="N45" s="1" t="str">
        <f t="shared" ref="N45:N46" si="28">K45</f>
        <v>Aroma</v>
      </c>
      <c r="O45" s="1"/>
      <c r="P45" s="12">
        <f>L43/100*L45*1.04</f>
        <v>0</v>
      </c>
      <c r="R45" s="7">
        <f t="shared" ref="R45:R46" si="29">9.9/50*P45/1.04</f>
        <v>0</v>
      </c>
    </row>
    <row r="46" spans="1:19" x14ac:dyDescent="0.3">
      <c r="A46" s="1" t="s">
        <v>1</v>
      </c>
      <c r="B46" s="11">
        <v>0</v>
      </c>
      <c r="C46" s="1"/>
      <c r="D46" s="1" t="str">
        <f t="shared" si="24"/>
        <v>Aroma</v>
      </c>
      <c r="E46" s="1"/>
      <c r="F46" s="12">
        <f>B43/100*B46*1.04</f>
        <v>0</v>
      </c>
      <c r="H46" s="7">
        <f t="shared" si="25"/>
        <v>0</v>
      </c>
      <c r="I46" s="7"/>
      <c r="K46" s="1" t="str">
        <f t="shared" si="26"/>
        <v>Aroma</v>
      </c>
      <c r="L46" s="11">
        <f t="shared" si="27"/>
        <v>0</v>
      </c>
      <c r="M46" s="1"/>
      <c r="N46" s="1" t="str">
        <f t="shared" si="28"/>
        <v>Aroma</v>
      </c>
      <c r="O46" s="1"/>
      <c r="P46" s="12">
        <f>L43/100*L46*1.04</f>
        <v>0</v>
      </c>
      <c r="R46" s="7">
        <f t="shared" si="29"/>
        <v>0</v>
      </c>
    </row>
    <row r="47" spans="1:19" x14ac:dyDescent="0.3">
      <c r="A47" s="8" t="s">
        <v>2</v>
      </c>
      <c r="B47" s="13">
        <v>100</v>
      </c>
      <c r="C47" s="8"/>
      <c r="D47" s="8" t="s">
        <v>7</v>
      </c>
      <c r="E47" s="14">
        <v>70</v>
      </c>
      <c r="F47" s="10">
        <f>B43*1.194/100*E47-(F43/2.3*1.26)</f>
        <v>93.492000000000004</v>
      </c>
      <c r="H47" s="7">
        <f>4.5/1000*F47/1.26</f>
        <v>0.33389999999999997</v>
      </c>
      <c r="I47" s="7"/>
      <c r="K47" s="8" t="s">
        <v>2</v>
      </c>
      <c r="L47" s="13">
        <v>100</v>
      </c>
      <c r="M47" s="8"/>
      <c r="N47" s="8" t="s">
        <v>7</v>
      </c>
      <c r="O47" s="14">
        <v>70</v>
      </c>
      <c r="P47" s="10">
        <f>L43*1.194/100*O47-(P43/2.3*1.26)</f>
        <v>85.176000000000002</v>
      </c>
      <c r="R47" s="7">
        <f>4.5/1000*P47/1.26</f>
        <v>0.30419999999999997</v>
      </c>
    </row>
    <row r="48" spans="1:19" x14ac:dyDescent="0.3">
      <c r="A48" s="8" t="s">
        <v>3</v>
      </c>
      <c r="B48" s="13">
        <v>9</v>
      </c>
      <c r="C48" s="8"/>
      <c r="D48" s="8" t="s">
        <v>6</v>
      </c>
      <c r="E48" s="14">
        <f>100-E47</f>
        <v>30</v>
      </c>
      <c r="F48" s="10">
        <f>B43*1.194/100*E48-(SUM(F44:F46))-(F43/2.3*1.04)</f>
        <v>37.368000000000002</v>
      </c>
      <c r="H48" s="7">
        <f>4.5/1000*F48/1.04</f>
        <v>0.16168846153846153</v>
      </c>
      <c r="I48" s="7"/>
      <c r="K48" s="8" t="s">
        <v>3</v>
      </c>
      <c r="L48" s="13">
        <v>20</v>
      </c>
      <c r="M48" s="8"/>
      <c r="N48" s="8" t="s">
        <v>6</v>
      </c>
      <c r="O48" s="14">
        <f>100-O47</f>
        <v>30</v>
      </c>
      <c r="P48" s="10">
        <f>L43*1.194/100*O48-(SUM(P44:P46))-(P43/2.3*1.04)</f>
        <v>30.504000000000001</v>
      </c>
      <c r="R48" s="7">
        <f>4.5/1000*P48/1.04</f>
        <v>0.13198846153846153</v>
      </c>
    </row>
    <row r="51" spans="1:19" ht="21" x14ac:dyDescent="0.4">
      <c r="A51" s="15" t="s">
        <v>9</v>
      </c>
      <c r="B51" s="15"/>
      <c r="D51" s="15" t="s">
        <v>4</v>
      </c>
      <c r="E51" s="15"/>
      <c r="F51" s="15"/>
      <c r="H51" s="3" t="s">
        <v>8</v>
      </c>
      <c r="I51" s="4">
        <v>100</v>
      </c>
      <c r="K51" s="15" t="str">
        <f>A51</f>
        <v>Name</v>
      </c>
      <c r="L51" s="15"/>
      <c r="N51" s="15" t="s">
        <v>4</v>
      </c>
      <c r="O51" s="15"/>
      <c r="P51" s="15"/>
      <c r="R51" s="3" t="s">
        <v>8</v>
      </c>
      <c r="S51" s="4">
        <v>100</v>
      </c>
    </row>
    <row r="52" spans="1:19" x14ac:dyDescent="0.3">
      <c r="H52" s="7"/>
      <c r="I52" s="7"/>
    </row>
    <row r="53" spans="1:19" x14ac:dyDescent="0.3">
      <c r="A53" s="8" t="s">
        <v>0</v>
      </c>
      <c r="B53" s="9">
        <v>120</v>
      </c>
      <c r="C53" s="8"/>
      <c r="D53" s="8" t="s">
        <v>5</v>
      </c>
      <c r="E53" s="8"/>
      <c r="F53" s="10">
        <f>B58*B53/B57*1.15</f>
        <v>12.42</v>
      </c>
      <c r="H53" s="7">
        <f>108.9/1000*F53/1.15</f>
        <v>1.1761200000000001</v>
      </c>
      <c r="I53" s="7">
        <f>SUM(H53:H58)/B53*I51</f>
        <v>1.3930903846153844</v>
      </c>
      <c r="K53" s="8" t="s">
        <v>0</v>
      </c>
      <c r="L53" s="9">
        <v>120</v>
      </c>
      <c r="M53" s="8"/>
      <c r="N53" s="8" t="s">
        <v>5</v>
      </c>
      <c r="O53" s="8"/>
      <c r="P53" s="10">
        <f>L58*L53/L57*1.15</f>
        <v>27.599999999999998</v>
      </c>
      <c r="R53" s="7">
        <f>108.9/1000*P53/1.15</f>
        <v>2.6136000000000004</v>
      </c>
      <c r="S53" s="7">
        <f>SUM(R53:R58)/L53*S51</f>
        <v>2.5414903846153849</v>
      </c>
    </row>
    <row r="54" spans="1:19" x14ac:dyDescent="0.3">
      <c r="A54" s="1" t="s">
        <v>1</v>
      </c>
      <c r="B54" s="11">
        <v>0</v>
      </c>
      <c r="C54" s="1"/>
      <c r="D54" s="1" t="str">
        <f>A54</f>
        <v>Aroma</v>
      </c>
      <c r="E54" s="1"/>
      <c r="F54" s="12">
        <f>B53/100*B54*1.04</f>
        <v>0</v>
      </c>
      <c r="H54" s="7">
        <f>9.9/50*F54/1.04</f>
        <v>0</v>
      </c>
      <c r="I54" s="7"/>
      <c r="K54" s="1" t="str">
        <f>A54</f>
        <v>Aroma</v>
      </c>
      <c r="L54" s="11">
        <f>B54</f>
        <v>0</v>
      </c>
      <c r="M54" s="1"/>
      <c r="N54" s="1" t="str">
        <f>K54</f>
        <v>Aroma</v>
      </c>
      <c r="O54" s="1"/>
      <c r="P54" s="12">
        <f>L53/100*L54*1.04</f>
        <v>0</v>
      </c>
      <c r="R54" s="7">
        <f>9.9/50*P54/1.04</f>
        <v>0</v>
      </c>
    </row>
    <row r="55" spans="1:19" x14ac:dyDescent="0.3">
      <c r="A55" s="1" t="s">
        <v>1</v>
      </c>
      <c r="B55" s="11">
        <v>0</v>
      </c>
      <c r="C55" s="1"/>
      <c r="D55" s="1" t="str">
        <f t="shared" ref="D55:D56" si="30">A55</f>
        <v>Aroma</v>
      </c>
      <c r="E55" s="1"/>
      <c r="F55" s="12">
        <f>B53/100*B55*1.04</f>
        <v>0</v>
      </c>
      <c r="H55" s="7">
        <f t="shared" ref="H55:H56" si="31">9.9/50*F55/1.04</f>
        <v>0</v>
      </c>
      <c r="I55" s="7"/>
      <c r="K55" s="1" t="str">
        <f t="shared" ref="K55:K56" si="32">A55</f>
        <v>Aroma</v>
      </c>
      <c r="L55" s="11">
        <f t="shared" ref="L55:L56" si="33">B55</f>
        <v>0</v>
      </c>
      <c r="M55" s="1"/>
      <c r="N55" s="1" t="str">
        <f t="shared" ref="N55:N56" si="34">K55</f>
        <v>Aroma</v>
      </c>
      <c r="O55" s="1"/>
      <c r="P55" s="12">
        <f>L53/100*L55*1.04</f>
        <v>0</v>
      </c>
      <c r="R55" s="7">
        <f t="shared" ref="R55:R56" si="35">9.9/50*P55/1.04</f>
        <v>0</v>
      </c>
    </row>
    <row r="56" spans="1:19" x14ac:dyDescent="0.3">
      <c r="A56" s="1" t="s">
        <v>1</v>
      </c>
      <c r="B56" s="11">
        <v>0</v>
      </c>
      <c r="C56" s="1"/>
      <c r="D56" s="1" t="str">
        <f t="shared" si="30"/>
        <v>Aroma</v>
      </c>
      <c r="E56" s="1"/>
      <c r="F56" s="12">
        <f>B53/100*B56*1.04</f>
        <v>0</v>
      </c>
      <c r="H56" s="7">
        <f t="shared" si="31"/>
        <v>0</v>
      </c>
      <c r="I56" s="7"/>
      <c r="K56" s="1" t="str">
        <f t="shared" si="32"/>
        <v>Aroma</v>
      </c>
      <c r="L56" s="11">
        <f t="shared" si="33"/>
        <v>0</v>
      </c>
      <c r="M56" s="1"/>
      <c r="N56" s="1" t="str">
        <f t="shared" si="34"/>
        <v>Aroma</v>
      </c>
      <c r="O56" s="1"/>
      <c r="P56" s="12">
        <f>L53/100*L56*1.04</f>
        <v>0</v>
      </c>
      <c r="R56" s="7">
        <f t="shared" si="35"/>
        <v>0</v>
      </c>
    </row>
    <row r="57" spans="1:19" x14ac:dyDescent="0.3">
      <c r="A57" s="8" t="s">
        <v>2</v>
      </c>
      <c r="B57" s="13">
        <v>100</v>
      </c>
      <c r="C57" s="8"/>
      <c r="D57" s="8" t="s">
        <v>7</v>
      </c>
      <c r="E57" s="14">
        <v>70</v>
      </c>
      <c r="F57" s="10">
        <f>B53*1.194/100*E57-(F53/2.3*1.26)</f>
        <v>93.492000000000004</v>
      </c>
      <c r="H57" s="7">
        <f>4.5/1000*F57/1.26</f>
        <v>0.33389999999999997</v>
      </c>
      <c r="I57" s="7"/>
      <c r="K57" s="8" t="s">
        <v>2</v>
      </c>
      <c r="L57" s="13">
        <v>100</v>
      </c>
      <c r="M57" s="8"/>
      <c r="N57" s="8" t="s">
        <v>7</v>
      </c>
      <c r="O57" s="14">
        <v>70</v>
      </c>
      <c r="P57" s="10">
        <f>L53*1.194/100*O57-(P53/2.3*1.26)</f>
        <v>85.176000000000002</v>
      </c>
      <c r="R57" s="7">
        <f>4.5/1000*P57/1.26</f>
        <v>0.30419999999999997</v>
      </c>
    </row>
    <row r="58" spans="1:19" x14ac:dyDescent="0.3">
      <c r="A58" s="8" t="s">
        <v>3</v>
      </c>
      <c r="B58" s="13">
        <v>9</v>
      </c>
      <c r="C58" s="8"/>
      <c r="D58" s="8" t="s">
        <v>6</v>
      </c>
      <c r="E58" s="14">
        <f>100-E57</f>
        <v>30</v>
      </c>
      <c r="F58" s="10">
        <f>B53*1.194/100*E58-(SUM(F54:F56))-(F53/2.3*1.04)</f>
        <v>37.368000000000002</v>
      </c>
      <c r="H58" s="7">
        <f>4.5/1000*F58/1.04</f>
        <v>0.16168846153846153</v>
      </c>
      <c r="I58" s="7"/>
      <c r="K58" s="8" t="s">
        <v>3</v>
      </c>
      <c r="L58" s="13">
        <v>20</v>
      </c>
      <c r="M58" s="8"/>
      <c r="N58" s="8" t="s">
        <v>6</v>
      </c>
      <c r="O58" s="14">
        <f>100-O57</f>
        <v>30</v>
      </c>
      <c r="P58" s="10">
        <f>L53*1.194/100*O58-(SUM(P54:P56))-(P53/2.3*1.04)</f>
        <v>30.504000000000001</v>
      </c>
      <c r="R58" s="7">
        <f>4.5/1000*P58/1.04</f>
        <v>0.13198846153846153</v>
      </c>
    </row>
    <row r="60" spans="1:19" x14ac:dyDescent="0.3">
      <c r="L60" s="5"/>
      <c r="P60" s="6"/>
    </row>
    <row r="61" spans="1:19" ht="21" x14ac:dyDescent="0.4">
      <c r="A61" s="15" t="s">
        <v>9</v>
      </c>
      <c r="B61" s="15"/>
      <c r="D61" s="15" t="s">
        <v>4</v>
      </c>
      <c r="E61" s="15"/>
      <c r="F61" s="15"/>
      <c r="H61" s="3" t="s">
        <v>8</v>
      </c>
      <c r="I61" s="4">
        <v>100</v>
      </c>
      <c r="K61" s="15" t="str">
        <f>A61</f>
        <v>Name</v>
      </c>
      <c r="L61" s="15"/>
      <c r="N61" s="15" t="s">
        <v>4</v>
      </c>
      <c r="O61" s="15"/>
      <c r="P61" s="15"/>
      <c r="R61" s="3" t="s">
        <v>8</v>
      </c>
      <c r="S61" s="4">
        <v>100</v>
      </c>
    </row>
    <row r="62" spans="1:19" x14ac:dyDescent="0.3">
      <c r="H62" s="7"/>
      <c r="I62" s="7"/>
    </row>
    <row r="63" spans="1:19" x14ac:dyDescent="0.3">
      <c r="A63" s="8" t="s">
        <v>0</v>
      </c>
      <c r="B63" s="9">
        <v>120</v>
      </c>
      <c r="C63" s="8"/>
      <c r="D63" s="8" t="s">
        <v>5</v>
      </c>
      <c r="E63" s="8"/>
      <c r="F63" s="10">
        <f>B68*B63/B67*1.15</f>
        <v>12.42</v>
      </c>
      <c r="H63" s="7">
        <f>108.9/1000*F63/1.15</f>
        <v>1.1761200000000001</v>
      </c>
      <c r="I63" s="7">
        <f>SUM(H63:H68)/B63*I61</f>
        <v>1.3930903846153844</v>
      </c>
      <c r="K63" s="8" t="s">
        <v>0</v>
      </c>
      <c r="L63" s="9">
        <v>120</v>
      </c>
      <c r="M63" s="8"/>
      <c r="N63" s="8" t="s">
        <v>5</v>
      </c>
      <c r="O63" s="8"/>
      <c r="P63" s="10">
        <f>L68*L63/L67*1.15</f>
        <v>27.599999999999998</v>
      </c>
      <c r="R63" s="7">
        <f>108.9/1000*P63/1.15</f>
        <v>2.6136000000000004</v>
      </c>
      <c r="S63" s="7">
        <f>SUM(R63:R68)/L63*S61</f>
        <v>2.5414903846153849</v>
      </c>
    </row>
    <row r="64" spans="1:19" x14ac:dyDescent="0.3">
      <c r="A64" s="1" t="s">
        <v>1</v>
      </c>
      <c r="B64" s="11">
        <v>0</v>
      </c>
      <c r="C64" s="1"/>
      <c r="D64" s="1" t="str">
        <f>A64</f>
        <v>Aroma</v>
      </c>
      <c r="E64" s="1"/>
      <c r="F64" s="12">
        <f>B63/100*B64*1.04</f>
        <v>0</v>
      </c>
      <c r="H64" s="7">
        <f>9.9/50*F64/1.04</f>
        <v>0</v>
      </c>
      <c r="I64" s="7"/>
      <c r="K64" s="1" t="str">
        <f>A64</f>
        <v>Aroma</v>
      </c>
      <c r="L64" s="11">
        <f>B64</f>
        <v>0</v>
      </c>
      <c r="M64" s="1"/>
      <c r="N64" s="1" t="str">
        <f>K64</f>
        <v>Aroma</v>
      </c>
      <c r="O64" s="1"/>
      <c r="P64" s="12">
        <f>L63/100*L64*1.04</f>
        <v>0</v>
      </c>
      <c r="R64" s="7">
        <f>9.9/50*P64/1.04</f>
        <v>0</v>
      </c>
    </row>
    <row r="65" spans="1:19" x14ac:dyDescent="0.3">
      <c r="A65" s="1" t="s">
        <v>1</v>
      </c>
      <c r="B65" s="11">
        <v>0</v>
      </c>
      <c r="C65" s="1"/>
      <c r="D65" s="1" t="str">
        <f t="shared" ref="D65:D66" si="36">A65</f>
        <v>Aroma</v>
      </c>
      <c r="E65" s="1"/>
      <c r="F65" s="12">
        <f>B63/100*B65*1.04</f>
        <v>0</v>
      </c>
      <c r="H65" s="7">
        <f t="shared" ref="H65:H66" si="37">9.9/50*F65/1.04</f>
        <v>0</v>
      </c>
      <c r="I65" s="7"/>
      <c r="K65" s="1" t="str">
        <f t="shared" ref="K65:K66" si="38">A65</f>
        <v>Aroma</v>
      </c>
      <c r="L65" s="11">
        <f t="shared" ref="L65:L66" si="39">B65</f>
        <v>0</v>
      </c>
      <c r="M65" s="1"/>
      <c r="N65" s="1" t="str">
        <f t="shared" ref="N65:N66" si="40">K65</f>
        <v>Aroma</v>
      </c>
      <c r="O65" s="1"/>
      <c r="P65" s="12">
        <f>L63/100*L65*1.04</f>
        <v>0</v>
      </c>
      <c r="R65" s="7">
        <f t="shared" ref="R65:R66" si="41">9.9/50*P65/1.04</f>
        <v>0</v>
      </c>
    </row>
    <row r="66" spans="1:19" x14ac:dyDescent="0.3">
      <c r="A66" s="1" t="s">
        <v>1</v>
      </c>
      <c r="B66" s="11">
        <v>0</v>
      </c>
      <c r="C66" s="1"/>
      <c r="D66" s="1" t="str">
        <f t="shared" si="36"/>
        <v>Aroma</v>
      </c>
      <c r="E66" s="1"/>
      <c r="F66" s="12">
        <f>B63/100*B66*1.04</f>
        <v>0</v>
      </c>
      <c r="H66" s="7">
        <f t="shared" si="37"/>
        <v>0</v>
      </c>
      <c r="I66" s="7"/>
      <c r="K66" s="1" t="str">
        <f t="shared" si="38"/>
        <v>Aroma</v>
      </c>
      <c r="L66" s="11">
        <f t="shared" si="39"/>
        <v>0</v>
      </c>
      <c r="M66" s="1"/>
      <c r="N66" s="1" t="str">
        <f t="shared" si="40"/>
        <v>Aroma</v>
      </c>
      <c r="O66" s="1"/>
      <c r="P66" s="12">
        <f>L63/100*L66*1.04</f>
        <v>0</v>
      </c>
      <c r="R66" s="7">
        <f t="shared" si="41"/>
        <v>0</v>
      </c>
    </row>
    <row r="67" spans="1:19" x14ac:dyDescent="0.3">
      <c r="A67" s="8" t="s">
        <v>2</v>
      </c>
      <c r="B67" s="13">
        <v>100</v>
      </c>
      <c r="C67" s="8"/>
      <c r="D67" s="8" t="s">
        <v>7</v>
      </c>
      <c r="E67" s="14">
        <v>70</v>
      </c>
      <c r="F67" s="10">
        <f>B63*1.194/100*E67-(F63/2.3*1.26)</f>
        <v>93.492000000000004</v>
      </c>
      <c r="H67" s="7">
        <f>4.5/1000*F67/1.26</f>
        <v>0.33389999999999997</v>
      </c>
      <c r="I67" s="7"/>
      <c r="K67" s="8" t="s">
        <v>2</v>
      </c>
      <c r="L67" s="13">
        <v>100</v>
      </c>
      <c r="M67" s="8"/>
      <c r="N67" s="8" t="s">
        <v>7</v>
      </c>
      <c r="O67" s="14">
        <v>70</v>
      </c>
      <c r="P67" s="10">
        <f>L63*1.194/100*O67-(P63/2.3*1.26)</f>
        <v>85.176000000000002</v>
      </c>
      <c r="R67" s="7">
        <f>4.5/1000*P67/1.26</f>
        <v>0.30419999999999997</v>
      </c>
    </row>
    <row r="68" spans="1:19" x14ac:dyDescent="0.3">
      <c r="A68" s="8" t="s">
        <v>3</v>
      </c>
      <c r="B68" s="13">
        <v>9</v>
      </c>
      <c r="C68" s="8"/>
      <c r="D68" s="8" t="s">
        <v>6</v>
      </c>
      <c r="E68" s="14">
        <f>100-E67</f>
        <v>30</v>
      </c>
      <c r="F68" s="10">
        <f>B63*1.194/100*E68-(SUM(F64:F66))-(F63/2.3*1.04)</f>
        <v>37.368000000000002</v>
      </c>
      <c r="H68" s="7">
        <f>4.5/1000*F68/1.04</f>
        <v>0.16168846153846153</v>
      </c>
      <c r="I68" s="7"/>
      <c r="K68" s="8" t="s">
        <v>3</v>
      </c>
      <c r="L68" s="13">
        <v>20</v>
      </c>
      <c r="M68" s="8"/>
      <c r="N68" s="8" t="s">
        <v>6</v>
      </c>
      <c r="O68" s="14">
        <f>100-O67</f>
        <v>30</v>
      </c>
      <c r="P68" s="10">
        <f>L63*1.194/100*O68-(SUM(P64:P66))-(P63/2.3*1.04)</f>
        <v>30.504000000000001</v>
      </c>
      <c r="R68" s="7">
        <f>4.5/1000*P68/1.04</f>
        <v>0.13198846153846153</v>
      </c>
    </row>
    <row r="70" spans="1:19" x14ac:dyDescent="0.3">
      <c r="L70" s="5"/>
      <c r="P70" s="6"/>
    </row>
    <row r="71" spans="1:19" ht="21" x14ac:dyDescent="0.4">
      <c r="A71" s="15" t="s">
        <v>9</v>
      </c>
      <c r="B71" s="15"/>
      <c r="D71" s="15" t="s">
        <v>4</v>
      </c>
      <c r="E71" s="15"/>
      <c r="F71" s="15"/>
      <c r="H71" s="3" t="s">
        <v>8</v>
      </c>
      <c r="I71" s="4">
        <v>100</v>
      </c>
      <c r="K71" s="15" t="str">
        <f>A71</f>
        <v>Name</v>
      </c>
      <c r="L71" s="15"/>
      <c r="N71" s="15" t="s">
        <v>4</v>
      </c>
      <c r="O71" s="15"/>
      <c r="P71" s="15"/>
      <c r="R71" s="3" t="s">
        <v>8</v>
      </c>
      <c r="S71" s="4">
        <v>100</v>
      </c>
    </row>
    <row r="72" spans="1:19" x14ac:dyDescent="0.3">
      <c r="H72" s="7"/>
      <c r="I72" s="7"/>
    </row>
    <row r="73" spans="1:19" x14ac:dyDescent="0.3">
      <c r="A73" s="8" t="s">
        <v>0</v>
      </c>
      <c r="B73" s="9">
        <v>120</v>
      </c>
      <c r="C73" s="8"/>
      <c r="D73" s="8" t="s">
        <v>5</v>
      </c>
      <c r="E73" s="8"/>
      <c r="F73" s="10">
        <f>B78*B73/B77*1.15</f>
        <v>12.42</v>
      </c>
      <c r="H73" s="7">
        <f>108.9/1000*F73/1.15</f>
        <v>1.1761200000000001</v>
      </c>
      <c r="I73" s="7">
        <f>SUM(H73:H78)/B73*I71</f>
        <v>1.3930903846153844</v>
      </c>
      <c r="K73" s="8" t="s">
        <v>0</v>
      </c>
      <c r="L73" s="9">
        <v>120</v>
      </c>
      <c r="M73" s="8"/>
      <c r="N73" s="8" t="s">
        <v>5</v>
      </c>
      <c r="O73" s="8"/>
      <c r="P73" s="10">
        <f>L78*L73/L77*1.15</f>
        <v>27.599999999999998</v>
      </c>
      <c r="R73" s="7">
        <f>108.9/1000*P73/1.15</f>
        <v>2.6136000000000004</v>
      </c>
      <c r="S73" s="7">
        <f>SUM(R73:R78)/L73*S71</f>
        <v>2.5414903846153849</v>
      </c>
    </row>
    <row r="74" spans="1:19" x14ac:dyDescent="0.3">
      <c r="A74" s="1" t="s">
        <v>1</v>
      </c>
      <c r="B74" s="11">
        <v>0</v>
      </c>
      <c r="C74" s="1"/>
      <c r="D74" s="1" t="str">
        <f>A74</f>
        <v>Aroma</v>
      </c>
      <c r="E74" s="1"/>
      <c r="F74" s="12">
        <f>B73/100*B74*1.04</f>
        <v>0</v>
      </c>
      <c r="H74" s="7">
        <f>9.9/50*F74/1.04</f>
        <v>0</v>
      </c>
      <c r="I74" s="7"/>
      <c r="K74" s="1" t="str">
        <f>A74</f>
        <v>Aroma</v>
      </c>
      <c r="L74" s="11">
        <f>B74</f>
        <v>0</v>
      </c>
      <c r="M74" s="1"/>
      <c r="N74" s="1" t="str">
        <f>K74</f>
        <v>Aroma</v>
      </c>
      <c r="O74" s="1"/>
      <c r="P74" s="12">
        <f>L73/100*L74*1.04</f>
        <v>0</v>
      </c>
      <c r="R74" s="7">
        <f>9.9/50*P74/1.04</f>
        <v>0</v>
      </c>
    </row>
    <row r="75" spans="1:19" x14ac:dyDescent="0.3">
      <c r="A75" s="1" t="s">
        <v>1</v>
      </c>
      <c r="B75" s="11">
        <v>0</v>
      </c>
      <c r="C75" s="1"/>
      <c r="D75" s="1" t="str">
        <f t="shared" ref="D75:D76" si="42">A75</f>
        <v>Aroma</v>
      </c>
      <c r="E75" s="1"/>
      <c r="F75" s="12">
        <f>B73/100*B75*1.04</f>
        <v>0</v>
      </c>
      <c r="H75" s="7">
        <f t="shared" ref="H75:H76" si="43">9.9/50*F75/1.04</f>
        <v>0</v>
      </c>
      <c r="I75" s="7"/>
      <c r="K75" s="1" t="str">
        <f t="shared" ref="K75:K76" si="44">A75</f>
        <v>Aroma</v>
      </c>
      <c r="L75" s="11">
        <f t="shared" ref="L75:L76" si="45">B75</f>
        <v>0</v>
      </c>
      <c r="M75" s="1"/>
      <c r="N75" s="1" t="str">
        <f t="shared" ref="N75:N76" si="46">K75</f>
        <v>Aroma</v>
      </c>
      <c r="O75" s="1"/>
      <c r="P75" s="12">
        <f>L73/100*L75*1.04</f>
        <v>0</v>
      </c>
      <c r="R75" s="7">
        <f t="shared" ref="R75:R76" si="47">9.9/50*P75/1.04</f>
        <v>0</v>
      </c>
    </row>
    <row r="76" spans="1:19" x14ac:dyDescent="0.3">
      <c r="A76" s="1" t="s">
        <v>1</v>
      </c>
      <c r="B76" s="11">
        <v>0</v>
      </c>
      <c r="C76" s="1"/>
      <c r="D76" s="1" t="str">
        <f t="shared" si="42"/>
        <v>Aroma</v>
      </c>
      <c r="E76" s="1"/>
      <c r="F76" s="12">
        <f>B73/100*B76*1.04</f>
        <v>0</v>
      </c>
      <c r="H76" s="7">
        <f t="shared" si="43"/>
        <v>0</v>
      </c>
      <c r="I76" s="7"/>
      <c r="K76" s="1" t="str">
        <f t="shared" si="44"/>
        <v>Aroma</v>
      </c>
      <c r="L76" s="11">
        <f t="shared" si="45"/>
        <v>0</v>
      </c>
      <c r="M76" s="1"/>
      <c r="N76" s="1" t="str">
        <f t="shared" si="46"/>
        <v>Aroma</v>
      </c>
      <c r="O76" s="1"/>
      <c r="P76" s="12">
        <f>L73/100*L76*1.04</f>
        <v>0</v>
      </c>
      <c r="R76" s="7">
        <f t="shared" si="47"/>
        <v>0</v>
      </c>
    </row>
    <row r="77" spans="1:19" x14ac:dyDescent="0.3">
      <c r="A77" s="8" t="s">
        <v>2</v>
      </c>
      <c r="B77" s="13">
        <v>100</v>
      </c>
      <c r="C77" s="8"/>
      <c r="D77" s="8" t="s">
        <v>7</v>
      </c>
      <c r="E77" s="14">
        <v>70</v>
      </c>
      <c r="F77" s="10">
        <f>B73*1.194/100*E77-(F73/2.3*1.26)</f>
        <v>93.492000000000004</v>
      </c>
      <c r="H77" s="7">
        <f>4.5/1000*F77/1.26</f>
        <v>0.33389999999999997</v>
      </c>
      <c r="I77" s="7"/>
      <c r="K77" s="8" t="s">
        <v>2</v>
      </c>
      <c r="L77" s="13">
        <v>100</v>
      </c>
      <c r="M77" s="8"/>
      <c r="N77" s="8" t="s">
        <v>7</v>
      </c>
      <c r="O77" s="14">
        <v>70</v>
      </c>
      <c r="P77" s="10">
        <f>L73*1.194/100*O77-(P73/2.3*1.26)</f>
        <v>85.176000000000002</v>
      </c>
      <c r="R77" s="7">
        <f>4.5/1000*P77/1.26</f>
        <v>0.30419999999999997</v>
      </c>
    </row>
    <row r="78" spans="1:19" x14ac:dyDescent="0.3">
      <c r="A78" s="8" t="s">
        <v>3</v>
      </c>
      <c r="B78" s="13">
        <v>9</v>
      </c>
      <c r="C78" s="8"/>
      <c r="D78" s="8" t="s">
        <v>6</v>
      </c>
      <c r="E78" s="14">
        <f>100-E77</f>
        <v>30</v>
      </c>
      <c r="F78" s="10">
        <f>B73*1.194/100*E78-(SUM(F74:F76))-(F73/2.3*1.04)</f>
        <v>37.368000000000002</v>
      </c>
      <c r="H78" s="7">
        <f>4.5/1000*F78/1.04</f>
        <v>0.16168846153846153</v>
      </c>
      <c r="I78" s="7"/>
      <c r="K78" s="8" t="s">
        <v>3</v>
      </c>
      <c r="L78" s="13">
        <v>20</v>
      </c>
      <c r="M78" s="8"/>
      <c r="N78" s="8" t="s">
        <v>6</v>
      </c>
      <c r="O78" s="14">
        <f>100-O77</f>
        <v>30</v>
      </c>
      <c r="P78" s="10">
        <f>L73*1.194/100*O78-(SUM(P74:P76))-(P73/2.3*1.04)</f>
        <v>30.504000000000001</v>
      </c>
      <c r="R78" s="7">
        <f>4.5/1000*P78/1.04</f>
        <v>0.13198846153846153</v>
      </c>
    </row>
    <row r="80" spans="1:19" x14ac:dyDescent="0.3">
      <c r="L80" s="5"/>
      <c r="P80" s="6"/>
    </row>
    <row r="81" spans="1:19" ht="21" x14ac:dyDescent="0.4">
      <c r="A81" s="15" t="s">
        <v>9</v>
      </c>
      <c r="B81" s="15"/>
      <c r="D81" s="15" t="s">
        <v>4</v>
      </c>
      <c r="E81" s="15"/>
      <c r="F81" s="15"/>
      <c r="H81" s="3" t="s">
        <v>8</v>
      </c>
      <c r="I81" s="4">
        <v>100</v>
      </c>
      <c r="K81" s="15" t="str">
        <f>A81</f>
        <v>Name</v>
      </c>
      <c r="L81" s="15"/>
      <c r="N81" s="15" t="s">
        <v>4</v>
      </c>
      <c r="O81" s="15"/>
      <c r="P81" s="15"/>
      <c r="R81" s="3" t="s">
        <v>8</v>
      </c>
      <c r="S81" s="4">
        <v>100</v>
      </c>
    </row>
    <row r="82" spans="1:19" x14ac:dyDescent="0.3">
      <c r="H82" s="7"/>
      <c r="I82" s="7"/>
    </row>
    <row r="83" spans="1:19" x14ac:dyDescent="0.3">
      <c r="A83" s="8" t="s">
        <v>0</v>
      </c>
      <c r="B83" s="9">
        <v>120</v>
      </c>
      <c r="C83" s="8"/>
      <c r="D83" s="8" t="s">
        <v>5</v>
      </c>
      <c r="E83" s="8"/>
      <c r="F83" s="10">
        <f>B88*B83/B87*1.15</f>
        <v>12.42</v>
      </c>
      <c r="H83" s="7">
        <f>108.9/1000*F83/1.15</f>
        <v>1.1761200000000001</v>
      </c>
      <c r="I83" s="7">
        <f>SUM(H83:H88)/B83*I81</f>
        <v>1.3930903846153844</v>
      </c>
      <c r="K83" s="8" t="s">
        <v>0</v>
      </c>
      <c r="L83" s="9">
        <v>120</v>
      </c>
      <c r="M83" s="8"/>
      <c r="N83" s="8" t="s">
        <v>5</v>
      </c>
      <c r="O83" s="8"/>
      <c r="P83" s="10">
        <f>L88*L83/L87*1.15</f>
        <v>27.599999999999998</v>
      </c>
      <c r="R83" s="7">
        <f>108.9/1000*P83/1.15</f>
        <v>2.6136000000000004</v>
      </c>
      <c r="S83" s="7">
        <f>SUM(R83:R88)/L83*S81</f>
        <v>2.5414903846153849</v>
      </c>
    </row>
    <row r="84" spans="1:19" x14ac:dyDescent="0.3">
      <c r="A84" s="1" t="s">
        <v>1</v>
      </c>
      <c r="B84" s="11">
        <v>0</v>
      </c>
      <c r="C84" s="1"/>
      <c r="D84" s="1" t="str">
        <f>A84</f>
        <v>Aroma</v>
      </c>
      <c r="E84" s="1"/>
      <c r="F84" s="12">
        <f>B83/100*B84*1.04</f>
        <v>0</v>
      </c>
      <c r="H84" s="7">
        <f>9.9/50*F84/1.04</f>
        <v>0</v>
      </c>
      <c r="I84" s="7"/>
      <c r="K84" s="1" t="str">
        <f>A84</f>
        <v>Aroma</v>
      </c>
      <c r="L84" s="11">
        <f>B84</f>
        <v>0</v>
      </c>
      <c r="M84" s="1"/>
      <c r="N84" s="1" t="str">
        <f>K84</f>
        <v>Aroma</v>
      </c>
      <c r="O84" s="1"/>
      <c r="P84" s="12">
        <f>L83/100*L84*1.04</f>
        <v>0</v>
      </c>
      <c r="R84" s="7">
        <f>9.9/50*P84/1.04</f>
        <v>0</v>
      </c>
    </row>
    <row r="85" spans="1:19" x14ac:dyDescent="0.3">
      <c r="A85" s="1" t="s">
        <v>1</v>
      </c>
      <c r="B85" s="11">
        <v>0</v>
      </c>
      <c r="C85" s="1"/>
      <c r="D85" s="1" t="str">
        <f t="shared" ref="D85:D86" si="48">A85</f>
        <v>Aroma</v>
      </c>
      <c r="E85" s="1"/>
      <c r="F85" s="12">
        <f>B83/100*B85*1.04</f>
        <v>0</v>
      </c>
      <c r="H85" s="7">
        <f t="shared" ref="H85:H86" si="49">9.9/50*F85/1.04</f>
        <v>0</v>
      </c>
      <c r="I85" s="7"/>
      <c r="K85" s="1" t="str">
        <f t="shared" ref="K85:K86" si="50">A85</f>
        <v>Aroma</v>
      </c>
      <c r="L85" s="11">
        <f t="shared" ref="L85:L86" si="51">B85</f>
        <v>0</v>
      </c>
      <c r="M85" s="1"/>
      <c r="N85" s="1" t="str">
        <f t="shared" ref="N85:N86" si="52">K85</f>
        <v>Aroma</v>
      </c>
      <c r="O85" s="1"/>
      <c r="P85" s="12">
        <f>L83/100*L85*1.04</f>
        <v>0</v>
      </c>
      <c r="R85" s="7">
        <f t="shared" ref="R85:R86" si="53">9.9/50*P85/1.04</f>
        <v>0</v>
      </c>
    </row>
    <row r="86" spans="1:19" x14ac:dyDescent="0.3">
      <c r="A86" s="1" t="s">
        <v>1</v>
      </c>
      <c r="B86" s="11">
        <v>0</v>
      </c>
      <c r="C86" s="1"/>
      <c r="D86" s="1" t="str">
        <f t="shared" si="48"/>
        <v>Aroma</v>
      </c>
      <c r="E86" s="1"/>
      <c r="F86" s="12">
        <f>B83/100*B86*1.04</f>
        <v>0</v>
      </c>
      <c r="H86" s="7">
        <f t="shared" si="49"/>
        <v>0</v>
      </c>
      <c r="I86" s="7"/>
      <c r="K86" s="1" t="str">
        <f t="shared" si="50"/>
        <v>Aroma</v>
      </c>
      <c r="L86" s="11">
        <f t="shared" si="51"/>
        <v>0</v>
      </c>
      <c r="M86" s="1"/>
      <c r="N86" s="1" t="str">
        <f t="shared" si="52"/>
        <v>Aroma</v>
      </c>
      <c r="O86" s="1"/>
      <c r="P86" s="12">
        <f>L83/100*L86*1.04</f>
        <v>0</v>
      </c>
      <c r="R86" s="7">
        <f t="shared" si="53"/>
        <v>0</v>
      </c>
    </row>
    <row r="87" spans="1:19" x14ac:dyDescent="0.3">
      <c r="A87" s="8" t="s">
        <v>2</v>
      </c>
      <c r="B87" s="13">
        <v>100</v>
      </c>
      <c r="C87" s="8"/>
      <c r="D87" s="8" t="s">
        <v>7</v>
      </c>
      <c r="E87" s="14">
        <v>70</v>
      </c>
      <c r="F87" s="10">
        <f>B83*1.194/100*E87-(F83/2.3*1.26)</f>
        <v>93.492000000000004</v>
      </c>
      <c r="H87" s="7">
        <f>4.5/1000*F87/1.26</f>
        <v>0.33389999999999997</v>
      </c>
      <c r="I87" s="7"/>
      <c r="K87" s="8" t="s">
        <v>2</v>
      </c>
      <c r="L87" s="13">
        <v>100</v>
      </c>
      <c r="M87" s="8"/>
      <c r="N87" s="8" t="s">
        <v>7</v>
      </c>
      <c r="O87" s="14">
        <v>70</v>
      </c>
      <c r="P87" s="10">
        <f>L83*1.194/100*O87-(P83/2.3*1.26)</f>
        <v>85.176000000000002</v>
      </c>
      <c r="R87" s="7">
        <f>4.5/1000*P87/1.26</f>
        <v>0.30419999999999997</v>
      </c>
    </row>
    <row r="88" spans="1:19" x14ac:dyDescent="0.3">
      <c r="A88" s="8" t="s">
        <v>3</v>
      </c>
      <c r="B88" s="13">
        <v>9</v>
      </c>
      <c r="C88" s="8"/>
      <c r="D88" s="8" t="s">
        <v>6</v>
      </c>
      <c r="E88" s="14">
        <f>100-E87</f>
        <v>30</v>
      </c>
      <c r="F88" s="10">
        <f>B83*1.194/100*E88-(SUM(F84:F86))-(F83/2.3*1.04)</f>
        <v>37.368000000000002</v>
      </c>
      <c r="H88" s="7">
        <f>4.5/1000*F88/1.04</f>
        <v>0.16168846153846153</v>
      </c>
      <c r="I88" s="7"/>
      <c r="K88" s="8" t="s">
        <v>3</v>
      </c>
      <c r="L88" s="13">
        <v>20</v>
      </c>
      <c r="M88" s="8"/>
      <c r="N88" s="8" t="s">
        <v>6</v>
      </c>
      <c r="O88" s="14">
        <f>100-O87</f>
        <v>30</v>
      </c>
      <c r="P88" s="10">
        <f>L83*1.194/100*O88-(SUM(P84:P86))-(P83/2.3*1.04)</f>
        <v>30.504000000000001</v>
      </c>
      <c r="R88" s="7">
        <f>4.5/1000*P88/1.04</f>
        <v>0.13198846153846153</v>
      </c>
    </row>
    <row r="91" spans="1:19" ht="21" x14ac:dyDescent="0.4">
      <c r="A91" s="15" t="s">
        <v>9</v>
      </c>
      <c r="B91" s="15"/>
      <c r="D91" s="15" t="s">
        <v>4</v>
      </c>
      <c r="E91" s="15"/>
      <c r="F91" s="15"/>
      <c r="H91" s="3" t="s">
        <v>8</v>
      </c>
      <c r="I91" s="4">
        <v>100</v>
      </c>
      <c r="K91" s="15" t="str">
        <f>A91</f>
        <v>Name</v>
      </c>
      <c r="L91" s="15"/>
      <c r="N91" s="15" t="s">
        <v>4</v>
      </c>
      <c r="O91" s="15"/>
      <c r="P91" s="15"/>
      <c r="R91" s="3" t="s">
        <v>8</v>
      </c>
      <c r="S91" s="4">
        <v>100</v>
      </c>
    </row>
    <row r="92" spans="1:19" x14ac:dyDescent="0.3">
      <c r="H92" s="7"/>
      <c r="I92" s="7"/>
    </row>
    <row r="93" spans="1:19" x14ac:dyDescent="0.3">
      <c r="A93" s="8" t="s">
        <v>0</v>
      </c>
      <c r="B93" s="9">
        <v>120</v>
      </c>
      <c r="C93" s="8"/>
      <c r="D93" s="8" t="s">
        <v>5</v>
      </c>
      <c r="E93" s="8"/>
      <c r="F93" s="10">
        <f>B98*B93/B97*1.15</f>
        <v>12.42</v>
      </c>
      <c r="H93" s="7">
        <f>108.9/1000*F93/1.15</f>
        <v>1.1761200000000001</v>
      </c>
      <c r="I93" s="7">
        <f>SUM(H93:H98)/B93*I91</f>
        <v>1.3930903846153844</v>
      </c>
      <c r="K93" s="8" t="s">
        <v>0</v>
      </c>
      <c r="L93" s="9">
        <v>120</v>
      </c>
      <c r="M93" s="8"/>
      <c r="N93" s="8" t="s">
        <v>5</v>
      </c>
      <c r="O93" s="8"/>
      <c r="P93" s="10">
        <f>L98*L93/L97*1.15</f>
        <v>27.599999999999998</v>
      </c>
      <c r="R93" s="7">
        <f>108.9/1000*P93/1.15</f>
        <v>2.6136000000000004</v>
      </c>
      <c r="S93" s="7">
        <f>SUM(R93:R98)/L93*S91</f>
        <v>2.5414903846153849</v>
      </c>
    </row>
    <row r="94" spans="1:19" x14ac:dyDescent="0.3">
      <c r="A94" s="1" t="s">
        <v>1</v>
      </c>
      <c r="B94" s="11">
        <v>0</v>
      </c>
      <c r="C94" s="1"/>
      <c r="D94" s="1" t="str">
        <f>A94</f>
        <v>Aroma</v>
      </c>
      <c r="E94" s="1"/>
      <c r="F94" s="12">
        <f>B93/100*B94*1.04</f>
        <v>0</v>
      </c>
      <c r="H94" s="7">
        <f>9.9/50*F94/1.04</f>
        <v>0</v>
      </c>
      <c r="I94" s="7"/>
      <c r="K94" s="1" t="str">
        <f>A94</f>
        <v>Aroma</v>
      </c>
      <c r="L94" s="11">
        <f>B94</f>
        <v>0</v>
      </c>
      <c r="M94" s="1"/>
      <c r="N94" s="1" t="str">
        <f>K94</f>
        <v>Aroma</v>
      </c>
      <c r="O94" s="1"/>
      <c r="P94" s="12">
        <f>L93/100*L94*1.04</f>
        <v>0</v>
      </c>
      <c r="R94" s="7">
        <f>9.9/50*P94/1.04</f>
        <v>0</v>
      </c>
    </row>
    <row r="95" spans="1:19" x14ac:dyDescent="0.3">
      <c r="A95" s="1" t="s">
        <v>1</v>
      </c>
      <c r="B95" s="11">
        <v>0</v>
      </c>
      <c r="C95" s="1"/>
      <c r="D95" s="1" t="str">
        <f t="shared" ref="D95:D96" si="54">A95</f>
        <v>Aroma</v>
      </c>
      <c r="E95" s="1"/>
      <c r="F95" s="12">
        <f>B93/100*B95*1.04</f>
        <v>0</v>
      </c>
      <c r="H95" s="7">
        <f t="shared" ref="H95:H96" si="55">9.9/50*F95/1.04</f>
        <v>0</v>
      </c>
      <c r="I95" s="7"/>
      <c r="K95" s="1" t="str">
        <f t="shared" ref="K95:K96" si="56">A95</f>
        <v>Aroma</v>
      </c>
      <c r="L95" s="11">
        <f t="shared" ref="L95:L96" si="57">B95</f>
        <v>0</v>
      </c>
      <c r="M95" s="1"/>
      <c r="N95" s="1" t="str">
        <f t="shared" ref="N95:N96" si="58">K95</f>
        <v>Aroma</v>
      </c>
      <c r="O95" s="1"/>
      <c r="P95" s="12">
        <f>L93/100*L95*1.04</f>
        <v>0</v>
      </c>
      <c r="R95" s="7">
        <f t="shared" ref="R95:R96" si="59">9.9/50*P95/1.04</f>
        <v>0</v>
      </c>
    </row>
    <row r="96" spans="1:19" x14ac:dyDescent="0.3">
      <c r="A96" s="1" t="s">
        <v>1</v>
      </c>
      <c r="B96" s="11">
        <v>0</v>
      </c>
      <c r="C96" s="1"/>
      <c r="D96" s="1" t="str">
        <f t="shared" si="54"/>
        <v>Aroma</v>
      </c>
      <c r="E96" s="1"/>
      <c r="F96" s="12">
        <f>B93/100*B96*1.04</f>
        <v>0</v>
      </c>
      <c r="H96" s="7">
        <f t="shared" si="55"/>
        <v>0</v>
      </c>
      <c r="I96" s="7"/>
      <c r="K96" s="1" t="str">
        <f t="shared" si="56"/>
        <v>Aroma</v>
      </c>
      <c r="L96" s="11">
        <f t="shared" si="57"/>
        <v>0</v>
      </c>
      <c r="M96" s="1"/>
      <c r="N96" s="1" t="str">
        <f t="shared" si="58"/>
        <v>Aroma</v>
      </c>
      <c r="O96" s="1"/>
      <c r="P96" s="12">
        <f>L93/100*L96*1.04</f>
        <v>0</v>
      </c>
      <c r="R96" s="7">
        <f t="shared" si="59"/>
        <v>0</v>
      </c>
    </row>
    <row r="97" spans="1:19" x14ac:dyDescent="0.3">
      <c r="A97" s="8" t="s">
        <v>2</v>
      </c>
      <c r="B97" s="13">
        <v>100</v>
      </c>
      <c r="C97" s="8"/>
      <c r="D97" s="8" t="s">
        <v>7</v>
      </c>
      <c r="E97" s="14">
        <v>70</v>
      </c>
      <c r="F97" s="10">
        <f>B93*1.194/100*E97-(F93/2.3*1.26)</f>
        <v>93.492000000000004</v>
      </c>
      <c r="H97" s="7">
        <f>4.5/1000*F97/1.26</f>
        <v>0.33389999999999997</v>
      </c>
      <c r="I97" s="7"/>
      <c r="K97" s="8" t="s">
        <v>2</v>
      </c>
      <c r="L97" s="13">
        <v>100</v>
      </c>
      <c r="M97" s="8"/>
      <c r="N97" s="8" t="s">
        <v>7</v>
      </c>
      <c r="O97" s="14">
        <v>70</v>
      </c>
      <c r="P97" s="10">
        <f>L93*1.194/100*O97-(P93/2.3*1.26)</f>
        <v>85.176000000000002</v>
      </c>
      <c r="R97" s="7">
        <f>4.5/1000*P97/1.26</f>
        <v>0.30419999999999997</v>
      </c>
    </row>
    <row r="98" spans="1:19" x14ac:dyDescent="0.3">
      <c r="A98" s="8" t="s">
        <v>3</v>
      </c>
      <c r="B98" s="13">
        <v>9</v>
      </c>
      <c r="C98" s="8"/>
      <c r="D98" s="8" t="s">
        <v>6</v>
      </c>
      <c r="E98" s="14">
        <f>100-E97</f>
        <v>30</v>
      </c>
      <c r="F98" s="10">
        <f>B93*1.194/100*E98-(SUM(F94:F96))-(F93/2.3*1.04)</f>
        <v>37.368000000000002</v>
      </c>
      <c r="H98" s="7">
        <f>4.5/1000*F98/1.04</f>
        <v>0.16168846153846153</v>
      </c>
      <c r="I98" s="7"/>
      <c r="K98" s="8" t="s">
        <v>3</v>
      </c>
      <c r="L98" s="13">
        <v>20</v>
      </c>
      <c r="M98" s="8"/>
      <c r="N98" s="8" t="s">
        <v>6</v>
      </c>
      <c r="O98" s="14">
        <f>100-O97</f>
        <v>30</v>
      </c>
      <c r="P98" s="10">
        <f>L93*1.194/100*O98-(SUM(P94:P96))-(P93/2.3*1.04)</f>
        <v>30.504000000000001</v>
      </c>
      <c r="R98" s="7">
        <f>4.5/1000*P98/1.04</f>
        <v>0.13198846153846153</v>
      </c>
    </row>
    <row r="100" spans="1:19" x14ac:dyDescent="0.3">
      <c r="L100" s="5"/>
      <c r="P100" s="6"/>
    </row>
    <row r="101" spans="1:19" ht="21" x14ac:dyDescent="0.4">
      <c r="A101" s="15" t="s">
        <v>9</v>
      </c>
      <c r="B101" s="15"/>
      <c r="D101" s="15" t="s">
        <v>4</v>
      </c>
      <c r="E101" s="15"/>
      <c r="F101" s="15"/>
      <c r="H101" s="3" t="s">
        <v>8</v>
      </c>
      <c r="I101" s="4">
        <v>100</v>
      </c>
      <c r="K101" s="15" t="str">
        <f>A101</f>
        <v>Name</v>
      </c>
      <c r="L101" s="15"/>
      <c r="N101" s="15" t="s">
        <v>4</v>
      </c>
      <c r="O101" s="15"/>
      <c r="P101" s="15"/>
      <c r="R101" s="3" t="s">
        <v>8</v>
      </c>
      <c r="S101" s="4">
        <v>100</v>
      </c>
    </row>
    <row r="102" spans="1:19" x14ac:dyDescent="0.3">
      <c r="H102" s="7"/>
      <c r="I102" s="7"/>
    </row>
    <row r="103" spans="1:19" x14ac:dyDescent="0.3">
      <c r="A103" s="8" t="s">
        <v>0</v>
      </c>
      <c r="B103" s="9">
        <v>120</v>
      </c>
      <c r="C103" s="8"/>
      <c r="D103" s="8" t="s">
        <v>5</v>
      </c>
      <c r="E103" s="8"/>
      <c r="F103" s="10">
        <f>B108*B103/B107*1.15</f>
        <v>12.42</v>
      </c>
      <c r="H103" s="7">
        <f>108.9/1000*F103/1.15</f>
        <v>1.1761200000000001</v>
      </c>
      <c r="I103" s="7">
        <f>SUM(H103:H108)/B103*I101</f>
        <v>1.3930903846153844</v>
      </c>
      <c r="K103" s="8" t="s">
        <v>0</v>
      </c>
      <c r="L103" s="9">
        <v>120</v>
      </c>
      <c r="M103" s="8"/>
      <c r="N103" s="8" t="s">
        <v>5</v>
      </c>
      <c r="O103" s="8"/>
      <c r="P103" s="10">
        <f>L108*L103/L107*1.15</f>
        <v>27.599999999999998</v>
      </c>
      <c r="R103" s="7">
        <f>108.9/1000*P103/1.15</f>
        <v>2.6136000000000004</v>
      </c>
      <c r="S103" s="7">
        <f>SUM(R103:R108)/L103*S101</f>
        <v>2.5414903846153849</v>
      </c>
    </row>
    <row r="104" spans="1:19" x14ac:dyDescent="0.3">
      <c r="A104" s="1" t="s">
        <v>1</v>
      </c>
      <c r="B104" s="11">
        <v>0</v>
      </c>
      <c r="C104" s="1"/>
      <c r="D104" s="1" t="str">
        <f>A104</f>
        <v>Aroma</v>
      </c>
      <c r="E104" s="1"/>
      <c r="F104" s="12">
        <f>B103/100*B104*1.04</f>
        <v>0</v>
      </c>
      <c r="H104" s="7">
        <f>9.9/50*F104/1.04</f>
        <v>0</v>
      </c>
      <c r="I104" s="7"/>
      <c r="K104" s="1" t="str">
        <f>A104</f>
        <v>Aroma</v>
      </c>
      <c r="L104" s="11">
        <f>B104</f>
        <v>0</v>
      </c>
      <c r="M104" s="1"/>
      <c r="N104" s="1" t="str">
        <f>K104</f>
        <v>Aroma</v>
      </c>
      <c r="O104" s="1"/>
      <c r="P104" s="12">
        <f>L103/100*L104*1.04</f>
        <v>0</v>
      </c>
      <c r="R104" s="7">
        <f>9.9/50*P104/1.04</f>
        <v>0</v>
      </c>
    </row>
    <row r="105" spans="1:19" x14ac:dyDescent="0.3">
      <c r="A105" s="1" t="s">
        <v>1</v>
      </c>
      <c r="B105" s="11">
        <v>0</v>
      </c>
      <c r="C105" s="1"/>
      <c r="D105" s="1" t="str">
        <f t="shared" ref="D105:D106" si="60">A105</f>
        <v>Aroma</v>
      </c>
      <c r="E105" s="1"/>
      <c r="F105" s="12">
        <f>B103/100*B105*1.04</f>
        <v>0</v>
      </c>
      <c r="H105" s="7">
        <f t="shared" ref="H105:H106" si="61">9.9/50*F105/1.04</f>
        <v>0</v>
      </c>
      <c r="I105" s="7"/>
      <c r="K105" s="1" t="str">
        <f t="shared" ref="K105:K106" si="62">A105</f>
        <v>Aroma</v>
      </c>
      <c r="L105" s="11">
        <f t="shared" ref="L105:L106" si="63">B105</f>
        <v>0</v>
      </c>
      <c r="M105" s="1"/>
      <c r="N105" s="1" t="str">
        <f t="shared" ref="N105:N106" si="64">K105</f>
        <v>Aroma</v>
      </c>
      <c r="O105" s="1"/>
      <c r="P105" s="12">
        <f>L103/100*L105*1.04</f>
        <v>0</v>
      </c>
      <c r="R105" s="7">
        <f t="shared" ref="R105:R106" si="65">9.9/50*P105/1.04</f>
        <v>0</v>
      </c>
    </row>
    <row r="106" spans="1:19" x14ac:dyDescent="0.3">
      <c r="A106" s="1" t="s">
        <v>1</v>
      </c>
      <c r="B106" s="11">
        <v>0</v>
      </c>
      <c r="C106" s="1"/>
      <c r="D106" s="1" t="str">
        <f t="shared" si="60"/>
        <v>Aroma</v>
      </c>
      <c r="E106" s="1"/>
      <c r="F106" s="12">
        <f>B103/100*B106*1.04</f>
        <v>0</v>
      </c>
      <c r="H106" s="7">
        <f t="shared" si="61"/>
        <v>0</v>
      </c>
      <c r="I106" s="7"/>
      <c r="K106" s="1" t="str">
        <f t="shared" si="62"/>
        <v>Aroma</v>
      </c>
      <c r="L106" s="11">
        <f t="shared" si="63"/>
        <v>0</v>
      </c>
      <c r="M106" s="1"/>
      <c r="N106" s="1" t="str">
        <f t="shared" si="64"/>
        <v>Aroma</v>
      </c>
      <c r="O106" s="1"/>
      <c r="P106" s="12">
        <f>L103/100*L106*1.04</f>
        <v>0</v>
      </c>
      <c r="R106" s="7">
        <f t="shared" si="65"/>
        <v>0</v>
      </c>
    </row>
    <row r="107" spans="1:19" x14ac:dyDescent="0.3">
      <c r="A107" s="8" t="s">
        <v>2</v>
      </c>
      <c r="B107" s="13">
        <v>100</v>
      </c>
      <c r="C107" s="8"/>
      <c r="D107" s="8" t="s">
        <v>7</v>
      </c>
      <c r="E107" s="14">
        <v>70</v>
      </c>
      <c r="F107" s="10">
        <f>B103*1.194/100*E107-(F103/2.3*1.26)</f>
        <v>93.492000000000004</v>
      </c>
      <c r="H107" s="7">
        <f>4.5/1000*F107/1.26</f>
        <v>0.33389999999999997</v>
      </c>
      <c r="I107" s="7"/>
      <c r="K107" s="8" t="s">
        <v>2</v>
      </c>
      <c r="L107" s="13">
        <v>100</v>
      </c>
      <c r="M107" s="8"/>
      <c r="N107" s="8" t="s">
        <v>7</v>
      </c>
      <c r="O107" s="14">
        <v>70</v>
      </c>
      <c r="P107" s="10">
        <f>L103*1.194/100*O107-(P103/2.3*1.26)</f>
        <v>85.176000000000002</v>
      </c>
      <c r="R107" s="7">
        <f>4.5/1000*P107/1.26</f>
        <v>0.30419999999999997</v>
      </c>
    </row>
    <row r="108" spans="1:19" x14ac:dyDescent="0.3">
      <c r="A108" s="8" t="s">
        <v>3</v>
      </c>
      <c r="B108" s="13">
        <v>9</v>
      </c>
      <c r="C108" s="8"/>
      <c r="D108" s="8" t="s">
        <v>6</v>
      </c>
      <c r="E108" s="14">
        <f>100-E107</f>
        <v>30</v>
      </c>
      <c r="F108" s="10">
        <f>B103*1.194/100*E108-(SUM(F104:F106))-(F103/2.3*1.04)</f>
        <v>37.368000000000002</v>
      </c>
      <c r="H108" s="7">
        <f>4.5/1000*F108/1.04</f>
        <v>0.16168846153846153</v>
      </c>
      <c r="I108" s="7"/>
      <c r="K108" s="8" t="s">
        <v>3</v>
      </c>
      <c r="L108" s="13">
        <v>20</v>
      </c>
      <c r="M108" s="8"/>
      <c r="N108" s="8" t="s">
        <v>6</v>
      </c>
      <c r="O108" s="14">
        <f>100-O107</f>
        <v>30</v>
      </c>
      <c r="P108" s="10">
        <f>L103*1.194/100*O108-(SUM(P104:P106))-(P103/2.3*1.04)</f>
        <v>30.504000000000001</v>
      </c>
      <c r="R108" s="7">
        <f>4.5/1000*P108/1.04</f>
        <v>0.13198846153846153</v>
      </c>
    </row>
    <row r="110" spans="1:19" x14ac:dyDescent="0.3">
      <c r="L110" s="5"/>
      <c r="P110" s="6"/>
    </row>
    <row r="111" spans="1:19" ht="21" x14ac:dyDescent="0.4">
      <c r="A111" s="15" t="s">
        <v>9</v>
      </c>
      <c r="B111" s="15"/>
      <c r="D111" s="15" t="s">
        <v>4</v>
      </c>
      <c r="E111" s="15"/>
      <c r="F111" s="15"/>
      <c r="H111" s="3" t="s">
        <v>8</v>
      </c>
      <c r="I111" s="4">
        <v>100</v>
      </c>
      <c r="K111" s="15" t="str">
        <f>A111</f>
        <v>Name</v>
      </c>
      <c r="L111" s="15"/>
      <c r="N111" s="15" t="s">
        <v>4</v>
      </c>
      <c r="O111" s="15"/>
      <c r="P111" s="15"/>
      <c r="R111" s="3" t="s">
        <v>8</v>
      </c>
      <c r="S111" s="4">
        <v>100</v>
      </c>
    </row>
    <row r="112" spans="1:19" x14ac:dyDescent="0.3">
      <c r="H112" s="7"/>
      <c r="I112" s="7"/>
    </row>
    <row r="113" spans="1:19" x14ac:dyDescent="0.3">
      <c r="A113" s="8" t="s">
        <v>0</v>
      </c>
      <c r="B113" s="9">
        <v>120</v>
      </c>
      <c r="C113" s="8"/>
      <c r="D113" s="8" t="s">
        <v>5</v>
      </c>
      <c r="E113" s="8"/>
      <c r="F113" s="10">
        <f>B118*B113/B117*1.15</f>
        <v>12.42</v>
      </c>
      <c r="H113" s="7">
        <f>108.9/1000*F113/1.15</f>
        <v>1.1761200000000001</v>
      </c>
      <c r="I113" s="7">
        <f>SUM(H113:H118)/B113*I111</f>
        <v>1.3930903846153844</v>
      </c>
      <c r="K113" s="8" t="s">
        <v>0</v>
      </c>
      <c r="L113" s="9">
        <v>120</v>
      </c>
      <c r="M113" s="8"/>
      <c r="N113" s="8" t="s">
        <v>5</v>
      </c>
      <c r="O113" s="8"/>
      <c r="P113" s="10">
        <f>L118*L113/L117*1.15</f>
        <v>27.599999999999998</v>
      </c>
      <c r="R113" s="7">
        <f>108.9/1000*P113/1.15</f>
        <v>2.6136000000000004</v>
      </c>
      <c r="S113" s="7">
        <f>SUM(R113:R118)/L113*S111</f>
        <v>2.5414903846153849</v>
      </c>
    </row>
    <row r="114" spans="1:19" x14ac:dyDescent="0.3">
      <c r="A114" s="1" t="s">
        <v>1</v>
      </c>
      <c r="B114" s="11">
        <v>0</v>
      </c>
      <c r="C114" s="1"/>
      <c r="D114" s="1" t="str">
        <f>A114</f>
        <v>Aroma</v>
      </c>
      <c r="E114" s="1"/>
      <c r="F114" s="12">
        <f>B113/100*B114*1.04</f>
        <v>0</v>
      </c>
      <c r="H114" s="7">
        <f>9.9/50*F114/1.04</f>
        <v>0</v>
      </c>
      <c r="I114" s="7"/>
      <c r="K114" s="1" t="str">
        <f>A114</f>
        <v>Aroma</v>
      </c>
      <c r="L114" s="11">
        <f>B114</f>
        <v>0</v>
      </c>
      <c r="M114" s="1"/>
      <c r="N114" s="1" t="str">
        <f>K114</f>
        <v>Aroma</v>
      </c>
      <c r="O114" s="1"/>
      <c r="P114" s="12">
        <f>L113/100*L114*1.04</f>
        <v>0</v>
      </c>
      <c r="R114" s="7">
        <f>9.9/50*P114/1.04</f>
        <v>0</v>
      </c>
    </row>
    <row r="115" spans="1:19" x14ac:dyDescent="0.3">
      <c r="A115" s="1" t="s">
        <v>1</v>
      </c>
      <c r="B115" s="11">
        <v>0</v>
      </c>
      <c r="C115" s="1"/>
      <c r="D115" s="1" t="str">
        <f t="shared" ref="D115:D116" si="66">A115</f>
        <v>Aroma</v>
      </c>
      <c r="E115" s="1"/>
      <c r="F115" s="12">
        <f>B113/100*B115*1.04</f>
        <v>0</v>
      </c>
      <c r="H115" s="7">
        <f t="shared" ref="H115:H116" si="67">9.9/50*F115/1.04</f>
        <v>0</v>
      </c>
      <c r="I115" s="7"/>
      <c r="K115" s="1" t="str">
        <f t="shared" ref="K115:K116" si="68">A115</f>
        <v>Aroma</v>
      </c>
      <c r="L115" s="11">
        <f t="shared" ref="L115:L116" si="69">B115</f>
        <v>0</v>
      </c>
      <c r="M115" s="1"/>
      <c r="N115" s="1" t="str">
        <f t="shared" ref="N115:N116" si="70">K115</f>
        <v>Aroma</v>
      </c>
      <c r="O115" s="1"/>
      <c r="P115" s="12">
        <f>L113/100*L115*1.04</f>
        <v>0</v>
      </c>
      <c r="R115" s="7">
        <f t="shared" ref="R115:R116" si="71">9.9/50*P115/1.04</f>
        <v>0</v>
      </c>
    </row>
    <row r="116" spans="1:19" x14ac:dyDescent="0.3">
      <c r="A116" s="1" t="s">
        <v>1</v>
      </c>
      <c r="B116" s="11">
        <v>0</v>
      </c>
      <c r="C116" s="1"/>
      <c r="D116" s="1" t="str">
        <f t="shared" si="66"/>
        <v>Aroma</v>
      </c>
      <c r="E116" s="1"/>
      <c r="F116" s="12">
        <f>B113/100*B116*1.04</f>
        <v>0</v>
      </c>
      <c r="H116" s="7">
        <f t="shared" si="67"/>
        <v>0</v>
      </c>
      <c r="I116" s="7"/>
      <c r="K116" s="1" t="str">
        <f t="shared" si="68"/>
        <v>Aroma</v>
      </c>
      <c r="L116" s="11">
        <f t="shared" si="69"/>
        <v>0</v>
      </c>
      <c r="M116" s="1"/>
      <c r="N116" s="1" t="str">
        <f t="shared" si="70"/>
        <v>Aroma</v>
      </c>
      <c r="O116" s="1"/>
      <c r="P116" s="12">
        <f>L113/100*L116*1.04</f>
        <v>0</v>
      </c>
      <c r="R116" s="7">
        <f t="shared" si="71"/>
        <v>0</v>
      </c>
    </row>
    <row r="117" spans="1:19" x14ac:dyDescent="0.3">
      <c r="A117" s="8" t="s">
        <v>2</v>
      </c>
      <c r="B117" s="13">
        <v>100</v>
      </c>
      <c r="C117" s="8"/>
      <c r="D117" s="8" t="s">
        <v>7</v>
      </c>
      <c r="E117" s="14">
        <v>70</v>
      </c>
      <c r="F117" s="10">
        <f>B113*1.194/100*E117-(F113/2.3*1.26)</f>
        <v>93.492000000000004</v>
      </c>
      <c r="H117" s="7">
        <f>4.5/1000*F117/1.26</f>
        <v>0.33389999999999997</v>
      </c>
      <c r="I117" s="7"/>
      <c r="K117" s="8" t="s">
        <v>2</v>
      </c>
      <c r="L117" s="13">
        <v>100</v>
      </c>
      <c r="M117" s="8"/>
      <c r="N117" s="8" t="s">
        <v>7</v>
      </c>
      <c r="O117" s="14">
        <v>70</v>
      </c>
      <c r="P117" s="10">
        <f>L113*1.194/100*O117-(P113/2.3*1.26)</f>
        <v>85.176000000000002</v>
      </c>
      <c r="R117" s="7">
        <f>4.5/1000*P117/1.26</f>
        <v>0.30419999999999997</v>
      </c>
    </row>
    <row r="118" spans="1:19" x14ac:dyDescent="0.3">
      <c r="A118" s="8" t="s">
        <v>3</v>
      </c>
      <c r="B118" s="13">
        <v>9</v>
      </c>
      <c r="C118" s="8"/>
      <c r="D118" s="8" t="s">
        <v>6</v>
      </c>
      <c r="E118" s="14">
        <f>100-E117</f>
        <v>30</v>
      </c>
      <c r="F118" s="10">
        <f>B113*1.194/100*E118-(SUM(F114:F116))-(F113/2.3*1.04)</f>
        <v>37.368000000000002</v>
      </c>
      <c r="H118" s="7">
        <f>4.5/1000*F118/1.04</f>
        <v>0.16168846153846153</v>
      </c>
      <c r="I118" s="7"/>
      <c r="K118" s="8" t="s">
        <v>3</v>
      </c>
      <c r="L118" s="13">
        <v>20</v>
      </c>
      <c r="M118" s="8"/>
      <c r="N118" s="8" t="s">
        <v>6</v>
      </c>
      <c r="O118" s="14">
        <f>100-O117</f>
        <v>30</v>
      </c>
      <c r="P118" s="10">
        <f>L113*1.194/100*O118-(SUM(P114:P116))-(P113/2.3*1.04)</f>
        <v>30.504000000000001</v>
      </c>
      <c r="R118" s="7">
        <f>4.5/1000*P118/1.04</f>
        <v>0.13198846153846153</v>
      </c>
    </row>
    <row r="120" spans="1:19" x14ac:dyDescent="0.3">
      <c r="L120" s="5"/>
      <c r="P120" s="6"/>
    </row>
  </sheetData>
  <mergeCells count="48">
    <mergeCell ref="N11:P11"/>
    <mergeCell ref="N91:P91"/>
    <mergeCell ref="A101:B101"/>
    <mergeCell ref="D101:F101"/>
    <mergeCell ref="K61:L61"/>
    <mergeCell ref="N61:P61"/>
    <mergeCell ref="A61:B61"/>
    <mergeCell ref="D61:F61"/>
    <mergeCell ref="A11:B11"/>
    <mergeCell ref="D11:F11"/>
    <mergeCell ref="A21:B21"/>
    <mergeCell ref="D21:F21"/>
    <mergeCell ref="K21:L21"/>
    <mergeCell ref="A71:B71"/>
    <mergeCell ref="D71:F71"/>
    <mergeCell ref="A91:B91"/>
    <mergeCell ref="D91:F91"/>
    <mergeCell ref="K91:L91"/>
    <mergeCell ref="K1:L1"/>
    <mergeCell ref="N1:P1"/>
    <mergeCell ref="K41:L41"/>
    <mergeCell ref="N41:P41"/>
    <mergeCell ref="A41:B41"/>
    <mergeCell ref="D41:F41"/>
    <mergeCell ref="A1:B1"/>
    <mergeCell ref="D1:F1"/>
    <mergeCell ref="N21:P21"/>
    <mergeCell ref="A31:B31"/>
    <mergeCell ref="D31:F31"/>
    <mergeCell ref="K31:L31"/>
    <mergeCell ref="N31:P31"/>
    <mergeCell ref="K11:L11"/>
    <mergeCell ref="K111:L111"/>
    <mergeCell ref="N111:P111"/>
    <mergeCell ref="A111:B111"/>
    <mergeCell ref="D111:F111"/>
    <mergeCell ref="A51:B51"/>
    <mergeCell ref="D51:F51"/>
    <mergeCell ref="K51:L51"/>
    <mergeCell ref="N51:P51"/>
    <mergeCell ref="K81:L81"/>
    <mergeCell ref="N81:P81"/>
    <mergeCell ref="A81:B81"/>
    <mergeCell ref="D81:F81"/>
    <mergeCell ref="K101:L101"/>
    <mergeCell ref="N101:P101"/>
    <mergeCell ref="K71:L71"/>
    <mergeCell ref="N71:P71"/>
  </mergeCells>
  <dataValidations count="1">
    <dataValidation type="list" allowBlank="1" showInputMessage="1" showErrorMessage="1" sqref="E7 O7 E17 O17 E27 O27 E37 O37 E47 O47 E57 O57 E67 O67 E77 O77 E87 O87 E97 O97 E107 O107 E117 O117">
      <formula1>"70, 50"</formula1>
    </dataValidation>
  </dataValidation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0.77734375"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0.77734375"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Durus Hastatus</dc:creator>
  <cp:lastModifiedBy>Durus Hastatus</cp:lastModifiedBy>
  <dcterms:created xsi:type="dcterms:W3CDTF">2026-04-28T21:07:12Z</dcterms:created>
  <dcterms:modified xsi:type="dcterms:W3CDTF">2026-08-18T20:13:19Z</dcterms:modified>
</cp:coreProperties>
</file>